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14370" windowHeight="11760"/>
  </bookViews>
  <sheets>
    <sheet name="Приложение 3" sheetId="9" r:id="rId1"/>
  </sheets>
  <definedNames>
    <definedName name="_xlnm.Print_Titles" localSheetId="0">'Приложение 3'!$7:$7</definedName>
    <definedName name="_xlnm.Print_Area" localSheetId="0">'Приложение 3'!$A$1:$J$288</definedName>
  </definedNames>
  <calcPr calcId="152511"/>
</workbook>
</file>

<file path=xl/calcChain.xml><?xml version="1.0" encoding="utf-8"?>
<calcChain xmlns="http://schemas.openxmlformats.org/spreadsheetml/2006/main">
  <c r="G109" i="9" l="1"/>
  <c r="H109" i="9"/>
  <c r="I109" i="9"/>
  <c r="J109" i="9"/>
  <c r="F109" i="9"/>
  <c r="G106" i="9"/>
  <c r="H106" i="9"/>
  <c r="I106" i="9"/>
  <c r="J106" i="9"/>
  <c r="F106" i="9"/>
  <c r="E178" i="9"/>
  <c r="E177" i="9"/>
  <c r="E176" i="9"/>
  <c r="E175" i="9"/>
  <c r="E174" i="9"/>
  <c r="E173" i="9"/>
  <c r="J172" i="9"/>
  <c r="I172" i="9"/>
  <c r="H172" i="9"/>
  <c r="G172" i="9"/>
  <c r="F172" i="9"/>
  <c r="E172" i="9" l="1"/>
  <c r="J56" i="9"/>
  <c r="I97" i="9"/>
  <c r="J97" i="9"/>
  <c r="G82" i="9"/>
  <c r="G149" i="9"/>
  <c r="J129" i="9"/>
  <c r="G226" i="9"/>
  <c r="G262" i="9"/>
  <c r="G261" i="9"/>
  <c r="G227" i="9"/>
  <c r="G197" i="9"/>
  <c r="G110" i="9"/>
  <c r="G108" i="9" s="1"/>
  <c r="G57" i="9"/>
  <c r="G56" i="9"/>
  <c r="G54" i="9"/>
  <c r="G53" i="9"/>
  <c r="G28" i="9"/>
  <c r="G27" i="9"/>
  <c r="G11" i="9"/>
  <c r="E109" i="9"/>
  <c r="H110" i="9"/>
  <c r="H108" i="9" s="1"/>
  <c r="I110" i="9"/>
  <c r="I108" i="9" s="1"/>
  <c r="J110" i="9"/>
  <c r="J108" i="9" s="1"/>
  <c r="F110" i="9"/>
  <c r="F108" i="9" s="1"/>
  <c r="E106" i="9"/>
  <c r="I105" i="9"/>
  <c r="J105" i="9"/>
  <c r="G107" i="9"/>
  <c r="G105" i="9" s="1"/>
  <c r="H107" i="9"/>
  <c r="H105" i="9" s="1"/>
  <c r="I107" i="9"/>
  <c r="J107" i="9"/>
  <c r="F107" i="9"/>
  <c r="F105" i="9" s="1"/>
  <c r="E192" i="9"/>
  <c r="E152" i="9"/>
  <c r="E153" i="9"/>
  <c r="G151" i="9"/>
  <c r="H151" i="9"/>
  <c r="H149" i="9" s="1"/>
  <c r="I151" i="9"/>
  <c r="I149" i="9" s="1"/>
  <c r="J151" i="9"/>
  <c r="J149" i="9" s="1"/>
  <c r="F151" i="9"/>
  <c r="F149" i="9" s="1"/>
  <c r="E143" i="9"/>
  <c r="E144" i="9"/>
  <c r="G142" i="9"/>
  <c r="G140" i="9" s="1"/>
  <c r="H142" i="9"/>
  <c r="H140" i="9" s="1"/>
  <c r="I142" i="9"/>
  <c r="I140" i="9" s="1"/>
  <c r="J142" i="9"/>
  <c r="J140" i="9" s="1"/>
  <c r="F142" i="9"/>
  <c r="F140" i="9" s="1"/>
  <c r="G130" i="9"/>
  <c r="F130" i="9"/>
  <c r="G133" i="9"/>
  <c r="E134" i="9"/>
  <c r="E135" i="9"/>
  <c r="E131" i="9"/>
  <c r="E132" i="9"/>
  <c r="H133" i="9"/>
  <c r="I133" i="9"/>
  <c r="I129" i="9" s="1"/>
  <c r="J133" i="9"/>
  <c r="F133" i="9"/>
  <c r="H130" i="9"/>
  <c r="I130" i="9"/>
  <c r="J130" i="9"/>
  <c r="H57" i="9"/>
  <c r="I57" i="9"/>
  <c r="J57" i="9"/>
  <c r="F57" i="9"/>
  <c r="H56" i="9"/>
  <c r="I56" i="9"/>
  <c r="F56" i="9"/>
  <c r="H54" i="9"/>
  <c r="I54" i="9"/>
  <c r="I11" i="9" s="1"/>
  <c r="J54" i="9"/>
  <c r="J11" i="9" s="1"/>
  <c r="F54" i="9"/>
  <c r="H53" i="9"/>
  <c r="I53" i="9"/>
  <c r="J53" i="9"/>
  <c r="F53" i="9"/>
  <c r="G97" i="9"/>
  <c r="G93" i="9" s="1"/>
  <c r="E84" i="9"/>
  <c r="E85" i="9"/>
  <c r="E87" i="9"/>
  <c r="E88" i="9"/>
  <c r="E98" i="9"/>
  <c r="E99" i="9"/>
  <c r="E95" i="9"/>
  <c r="E96" i="9"/>
  <c r="H97" i="9"/>
  <c r="F97" i="9"/>
  <c r="G94" i="9"/>
  <c r="H94" i="9"/>
  <c r="H93" i="9" s="1"/>
  <c r="I94" i="9"/>
  <c r="I93" i="9" s="1"/>
  <c r="J94" i="9"/>
  <c r="J93" i="9" s="1"/>
  <c r="F94" i="9"/>
  <c r="F86" i="9"/>
  <c r="G86" i="9"/>
  <c r="H86" i="9"/>
  <c r="I86" i="9"/>
  <c r="J86" i="9"/>
  <c r="G83" i="9"/>
  <c r="H83" i="9"/>
  <c r="I83" i="9"/>
  <c r="I52" i="9" s="1"/>
  <c r="J83" i="9"/>
  <c r="F83" i="9"/>
  <c r="F82" i="9" s="1"/>
  <c r="E76" i="9"/>
  <c r="E77" i="9"/>
  <c r="E73" i="9"/>
  <c r="E74" i="9"/>
  <c r="G75" i="9"/>
  <c r="H75" i="9"/>
  <c r="I75" i="9"/>
  <c r="J75" i="9"/>
  <c r="F75" i="9"/>
  <c r="G72" i="9"/>
  <c r="H72" i="9"/>
  <c r="H71" i="9" s="1"/>
  <c r="I72" i="9"/>
  <c r="J72" i="9"/>
  <c r="F72" i="9"/>
  <c r="E65" i="9"/>
  <c r="E66" i="9"/>
  <c r="G64" i="9"/>
  <c r="G55" i="9" s="1"/>
  <c r="H64" i="9"/>
  <c r="I64" i="9"/>
  <c r="I55" i="9" s="1"/>
  <c r="J64" i="9"/>
  <c r="F64" i="9"/>
  <c r="F62" i="9" s="1"/>
  <c r="H28" i="9"/>
  <c r="I28" i="9"/>
  <c r="I26" i="9" s="1"/>
  <c r="J28" i="9"/>
  <c r="H27" i="9"/>
  <c r="I27" i="9"/>
  <c r="J27" i="9"/>
  <c r="F28" i="9"/>
  <c r="F27" i="9"/>
  <c r="F26" i="9" s="1"/>
  <c r="E47" i="9"/>
  <c r="G44" i="9"/>
  <c r="G42" i="9" s="1"/>
  <c r="H44" i="9"/>
  <c r="H42" i="9" s="1"/>
  <c r="I44" i="9"/>
  <c r="I42" i="9" s="1"/>
  <c r="J44" i="9"/>
  <c r="J42" i="9" s="1"/>
  <c r="F44" i="9"/>
  <c r="F42" i="9" s="1"/>
  <c r="F35" i="9"/>
  <c r="F33" i="9" s="1"/>
  <c r="E34" i="9"/>
  <c r="E36" i="9"/>
  <c r="E37" i="9"/>
  <c r="E38" i="9"/>
  <c r="E39" i="9"/>
  <c r="E40" i="9"/>
  <c r="E41" i="9"/>
  <c r="G35" i="9"/>
  <c r="G33" i="9" s="1"/>
  <c r="H35" i="9"/>
  <c r="H33" i="9" s="1"/>
  <c r="I35" i="9"/>
  <c r="I33" i="9" s="1"/>
  <c r="J35" i="9"/>
  <c r="J33" i="9" s="1"/>
  <c r="G71" i="9" l="1"/>
  <c r="H82" i="9"/>
  <c r="G26" i="9"/>
  <c r="H52" i="9"/>
  <c r="F71" i="9"/>
  <c r="F93" i="9"/>
  <c r="G52" i="9"/>
  <c r="H26" i="9"/>
  <c r="J52" i="9"/>
  <c r="J82" i="9"/>
  <c r="E53" i="9"/>
  <c r="H129" i="9"/>
  <c r="F129" i="9"/>
  <c r="H55" i="9"/>
  <c r="I71" i="9"/>
  <c r="I82" i="9"/>
  <c r="G129" i="9"/>
  <c r="J71" i="9"/>
  <c r="I62" i="9"/>
  <c r="E57" i="9"/>
  <c r="E56" i="9"/>
  <c r="J55" i="9"/>
  <c r="F104" i="9"/>
  <c r="F11" i="9"/>
  <c r="G14" i="9"/>
  <c r="H62" i="9"/>
  <c r="E107" i="9"/>
  <c r="E54" i="9"/>
  <c r="E110" i="9"/>
  <c r="H11" i="9"/>
  <c r="G62" i="9"/>
  <c r="E108" i="9"/>
  <c r="J26" i="9"/>
  <c r="E28" i="9"/>
  <c r="E42" i="9"/>
  <c r="E44" i="9"/>
  <c r="E27" i="9"/>
  <c r="E35" i="9"/>
  <c r="E33" i="9"/>
  <c r="G111" i="9"/>
  <c r="H111" i="9"/>
  <c r="I111" i="9"/>
  <c r="J111" i="9"/>
  <c r="G112" i="9"/>
  <c r="H112" i="9"/>
  <c r="I112" i="9"/>
  <c r="J112" i="9"/>
  <c r="G113" i="9"/>
  <c r="H113" i="9"/>
  <c r="I113" i="9"/>
  <c r="J113" i="9"/>
  <c r="G114" i="9"/>
  <c r="H114" i="9"/>
  <c r="I114" i="9"/>
  <c r="J114" i="9"/>
  <c r="F111" i="9"/>
  <c r="F112" i="9"/>
  <c r="F113" i="9"/>
  <c r="F114" i="9"/>
  <c r="E171" i="9"/>
  <c r="E170" i="9"/>
  <c r="E169" i="9"/>
  <c r="E168" i="9"/>
  <c r="E167" i="9"/>
  <c r="E166" i="9"/>
  <c r="J165" i="9"/>
  <c r="I165" i="9"/>
  <c r="H165" i="9"/>
  <c r="G165" i="9"/>
  <c r="F165" i="9"/>
  <c r="E26" i="9" l="1"/>
  <c r="E165" i="9"/>
  <c r="F197" i="9"/>
  <c r="F52" i="9" l="1"/>
  <c r="F55" i="9" l="1"/>
  <c r="F262" i="9" l="1"/>
  <c r="F226" i="9"/>
  <c r="G181" i="9"/>
  <c r="F61" i="9"/>
  <c r="E207" i="9"/>
  <c r="G202" i="9"/>
  <c r="H202" i="9"/>
  <c r="I202" i="9"/>
  <c r="J202" i="9"/>
  <c r="F202" i="9"/>
  <c r="F227" i="9"/>
  <c r="F14" i="9" s="1"/>
  <c r="F225" i="9" l="1"/>
  <c r="J67" i="9"/>
  <c r="J62" i="9" s="1"/>
  <c r="E92" i="9" l="1"/>
  <c r="J267" i="9" l="1"/>
  <c r="J274" i="9"/>
  <c r="J281" i="9"/>
  <c r="I281" i="9"/>
  <c r="G187" i="9"/>
  <c r="H187" i="9"/>
  <c r="I187" i="9"/>
  <c r="J187" i="9"/>
  <c r="F187" i="9"/>
  <c r="H261" i="9"/>
  <c r="I261" i="9"/>
  <c r="J261" i="9"/>
  <c r="H262" i="9"/>
  <c r="I262" i="9"/>
  <c r="J262" i="9"/>
  <c r="G263" i="9"/>
  <c r="H263" i="9"/>
  <c r="I263" i="9"/>
  <c r="J263" i="9"/>
  <c r="G264" i="9"/>
  <c r="H264" i="9"/>
  <c r="I264" i="9"/>
  <c r="J264" i="9"/>
  <c r="G265" i="9"/>
  <c r="H265" i="9"/>
  <c r="I265" i="9"/>
  <c r="J265" i="9"/>
  <c r="G266" i="9"/>
  <c r="H266" i="9"/>
  <c r="I266" i="9"/>
  <c r="J266" i="9"/>
  <c r="F266" i="9"/>
  <c r="F263" i="9"/>
  <c r="F264" i="9"/>
  <c r="F265" i="9"/>
  <c r="F261" i="9"/>
  <c r="E287" i="9"/>
  <c r="E286" i="9"/>
  <c r="E285" i="9"/>
  <c r="E284" i="9"/>
  <c r="E283" i="9"/>
  <c r="E282" i="9"/>
  <c r="H281" i="9"/>
  <c r="G281" i="9"/>
  <c r="F281" i="9"/>
  <c r="F274" i="9"/>
  <c r="F267" i="9"/>
  <c r="G228" i="9"/>
  <c r="H228" i="9"/>
  <c r="I228" i="9"/>
  <c r="J228" i="9"/>
  <c r="G229" i="9"/>
  <c r="H229" i="9"/>
  <c r="I229" i="9"/>
  <c r="J229" i="9"/>
  <c r="G230" i="9"/>
  <c r="H230" i="9"/>
  <c r="I230" i="9"/>
  <c r="J230" i="9"/>
  <c r="G231" i="9"/>
  <c r="H231" i="9"/>
  <c r="I231" i="9"/>
  <c r="J231" i="9"/>
  <c r="F229" i="9"/>
  <c r="F230" i="9"/>
  <c r="F231" i="9"/>
  <c r="F228" i="9"/>
  <c r="H227" i="9"/>
  <c r="H14" i="9" s="1"/>
  <c r="I227" i="9"/>
  <c r="I14" i="9" s="1"/>
  <c r="J227" i="9"/>
  <c r="J14" i="9" s="1"/>
  <c r="G13" i="9"/>
  <c r="G12" i="9" s="1"/>
  <c r="H226" i="9"/>
  <c r="I226" i="9"/>
  <c r="J226" i="9"/>
  <c r="G224" i="9"/>
  <c r="H224" i="9"/>
  <c r="I224" i="9"/>
  <c r="J224" i="9"/>
  <c r="F224" i="9"/>
  <c r="G253" i="9"/>
  <c r="H253" i="9"/>
  <c r="I253" i="9"/>
  <c r="J253" i="9"/>
  <c r="F253" i="9"/>
  <c r="G246" i="9"/>
  <c r="H246" i="9"/>
  <c r="I246" i="9"/>
  <c r="J246" i="9"/>
  <c r="F246" i="9"/>
  <c r="F239" i="9"/>
  <c r="G232" i="9"/>
  <c r="F232" i="9"/>
  <c r="G196" i="9"/>
  <c r="H196" i="9"/>
  <c r="I196" i="9"/>
  <c r="J196" i="9"/>
  <c r="H197" i="9"/>
  <c r="I197" i="9"/>
  <c r="J197" i="9"/>
  <c r="G198" i="9"/>
  <c r="H198" i="9"/>
  <c r="I198" i="9"/>
  <c r="J198" i="9"/>
  <c r="G199" i="9"/>
  <c r="H199" i="9"/>
  <c r="I199" i="9"/>
  <c r="J199" i="9"/>
  <c r="G200" i="9"/>
  <c r="H200" i="9"/>
  <c r="I200" i="9"/>
  <c r="J200" i="9"/>
  <c r="G201" i="9"/>
  <c r="H201" i="9"/>
  <c r="I201" i="9"/>
  <c r="J201" i="9"/>
  <c r="F198" i="9"/>
  <c r="F199" i="9"/>
  <c r="F200" i="9"/>
  <c r="F201" i="9"/>
  <c r="F196" i="9"/>
  <c r="G209" i="9"/>
  <c r="H209" i="9"/>
  <c r="I209" i="9"/>
  <c r="J209" i="9"/>
  <c r="F209" i="9"/>
  <c r="G180" i="9"/>
  <c r="H180" i="9"/>
  <c r="I180" i="9"/>
  <c r="J180" i="9"/>
  <c r="H181" i="9"/>
  <c r="I181" i="9"/>
  <c r="J181" i="9"/>
  <c r="G182" i="9"/>
  <c r="H182" i="9"/>
  <c r="I182" i="9"/>
  <c r="J182" i="9"/>
  <c r="G183" i="9"/>
  <c r="H183" i="9"/>
  <c r="I183" i="9"/>
  <c r="J183" i="9"/>
  <c r="G184" i="9"/>
  <c r="H184" i="9"/>
  <c r="I184" i="9"/>
  <c r="J184" i="9"/>
  <c r="G185" i="9"/>
  <c r="H185" i="9"/>
  <c r="I185" i="9"/>
  <c r="J185" i="9"/>
  <c r="G186" i="9"/>
  <c r="G23" i="9" s="1"/>
  <c r="H186" i="9"/>
  <c r="H23" i="9" s="1"/>
  <c r="I186" i="9"/>
  <c r="I23" i="9" s="1"/>
  <c r="J186" i="9"/>
  <c r="J23" i="9" s="1"/>
  <c r="F181" i="9"/>
  <c r="F13" i="9" s="1"/>
  <c r="F12" i="9" s="1"/>
  <c r="F182" i="9"/>
  <c r="F183" i="9"/>
  <c r="F184" i="9"/>
  <c r="F185" i="9"/>
  <c r="F186" i="9"/>
  <c r="F23" i="9" s="1"/>
  <c r="F180" i="9"/>
  <c r="G158" i="9"/>
  <c r="H158" i="9"/>
  <c r="I158" i="9"/>
  <c r="J158" i="9"/>
  <c r="F158" i="9"/>
  <c r="G58" i="9"/>
  <c r="H58" i="9"/>
  <c r="I58" i="9"/>
  <c r="J58" i="9"/>
  <c r="G59" i="9"/>
  <c r="H59" i="9"/>
  <c r="I59" i="9"/>
  <c r="J59" i="9"/>
  <c r="G60" i="9"/>
  <c r="H60" i="9"/>
  <c r="I60" i="9"/>
  <c r="J60" i="9"/>
  <c r="G61" i="9"/>
  <c r="H61" i="9"/>
  <c r="I61" i="9"/>
  <c r="J61" i="9"/>
  <c r="F58" i="9"/>
  <c r="F51" i="9" s="1"/>
  <c r="F59" i="9"/>
  <c r="F60" i="9"/>
  <c r="E209" i="9" l="1"/>
  <c r="F179" i="9"/>
  <c r="J13" i="9"/>
  <c r="F223" i="9"/>
  <c r="I13" i="9"/>
  <c r="H13" i="9"/>
  <c r="E55" i="9"/>
  <c r="J179" i="9"/>
  <c r="E23" i="9"/>
  <c r="I179" i="9"/>
  <c r="H179" i="9"/>
  <c r="E281" i="9"/>
  <c r="J260" i="9"/>
  <c r="G179" i="9"/>
  <c r="E179" i="9" l="1"/>
  <c r="E13" i="9"/>
  <c r="I12" i="9"/>
  <c r="J12" i="9"/>
  <c r="G29" i="9"/>
  <c r="G15" i="9" s="1"/>
  <c r="H29" i="9"/>
  <c r="H15" i="9" s="1"/>
  <c r="I29" i="9"/>
  <c r="I15" i="9" s="1"/>
  <c r="J29" i="9"/>
  <c r="J15" i="9" s="1"/>
  <c r="G30" i="9"/>
  <c r="G18" i="9" s="1"/>
  <c r="H30" i="9"/>
  <c r="H18" i="9" s="1"/>
  <c r="I30" i="9"/>
  <c r="I18" i="9" s="1"/>
  <c r="J30" i="9"/>
  <c r="J18" i="9" s="1"/>
  <c r="G31" i="9"/>
  <c r="G19" i="9" s="1"/>
  <c r="H31" i="9"/>
  <c r="H19" i="9" s="1"/>
  <c r="I31" i="9"/>
  <c r="I19" i="9" s="1"/>
  <c r="J31" i="9"/>
  <c r="J19" i="9" s="1"/>
  <c r="G32" i="9"/>
  <c r="G20" i="9" s="1"/>
  <c r="H32" i="9"/>
  <c r="H20" i="9" s="1"/>
  <c r="I32" i="9"/>
  <c r="I20" i="9" s="1"/>
  <c r="J32" i="9"/>
  <c r="J20" i="9" s="1"/>
  <c r="F29" i="9"/>
  <c r="F15" i="9" s="1"/>
  <c r="F30" i="9"/>
  <c r="F18" i="9" s="1"/>
  <c r="F31" i="9"/>
  <c r="F19" i="9" s="1"/>
  <c r="F32" i="9"/>
  <c r="F20" i="9" s="1"/>
  <c r="G25" i="9"/>
  <c r="G10" i="9" s="1"/>
  <c r="G9" i="9" s="1"/>
  <c r="H25" i="9"/>
  <c r="H10" i="9" s="1"/>
  <c r="I25" i="9"/>
  <c r="I10" i="9" s="1"/>
  <c r="J25" i="9"/>
  <c r="J10" i="9" s="1"/>
  <c r="F25" i="9"/>
  <c r="F10" i="9" s="1"/>
  <c r="F9" i="9" s="1"/>
  <c r="E279" i="9"/>
  <c r="E278" i="9"/>
  <c r="E272" i="9"/>
  <c r="E271" i="9"/>
  <c r="E265" i="9"/>
  <c r="E264" i="9"/>
  <c r="F8" i="9" l="1"/>
  <c r="E10" i="9"/>
  <c r="I9" i="9"/>
  <c r="I24" i="9"/>
  <c r="H9" i="9"/>
  <c r="H24" i="9"/>
  <c r="G24" i="9"/>
  <c r="F24" i="9"/>
  <c r="J9" i="9"/>
  <c r="J8" i="9" s="1"/>
  <c r="J24" i="9"/>
  <c r="E15" i="9"/>
  <c r="E20" i="9"/>
  <c r="H12" i="9"/>
  <c r="E14" i="9"/>
  <c r="E19" i="9"/>
  <c r="I8" i="9" l="1"/>
  <c r="G8" i="9"/>
  <c r="E9" i="9"/>
  <c r="E11" i="9"/>
  <c r="E12" i="9"/>
  <c r="H8" i="9"/>
  <c r="E75" i="9"/>
  <c r="E8" i="9" l="1"/>
  <c r="E97" i="9"/>
  <c r="E82" i="9"/>
  <c r="E83" i="9"/>
  <c r="E64" i="9"/>
  <c r="H274" i="9" l="1"/>
  <c r="G274" i="9"/>
  <c r="G267" i="9"/>
  <c r="E263" i="9"/>
  <c r="E266" i="9"/>
  <c r="E276" i="9"/>
  <c r="E280" i="9"/>
  <c r="E277" i="9"/>
  <c r="E275" i="9"/>
  <c r="I274" i="9"/>
  <c r="E273" i="9"/>
  <c r="E270" i="9"/>
  <c r="E268" i="9"/>
  <c r="I267" i="9"/>
  <c r="E262" i="9" l="1"/>
  <c r="F260" i="9"/>
  <c r="G260" i="9"/>
  <c r="H260" i="9"/>
  <c r="I260" i="9"/>
  <c r="E261" i="9"/>
  <c r="E269" i="9"/>
  <c r="H267" i="9"/>
  <c r="E267" i="9" s="1"/>
  <c r="E274" i="9"/>
  <c r="E260" i="9" l="1"/>
  <c r="G225" i="9" l="1"/>
  <c r="E259" i="9"/>
  <c r="E258" i="9"/>
  <c r="E257" i="9"/>
  <c r="E256" i="9"/>
  <c r="E255" i="9"/>
  <c r="E254" i="9"/>
  <c r="E253" i="9" l="1"/>
  <c r="E67" i="9" l="1"/>
  <c r="E236" i="9"/>
  <c r="E68" i="9"/>
  <c r="E69" i="9"/>
  <c r="E70" i="9"/>
  <c r="E72" i="9"/>
  <c r="E78" i="9"/>
  <c r="E79" i="9"/>
  <c r="E80" i="9"/>
  <c r="E81" i="9"/>
  <c r="E86" i="9"/>
  <c r="E89" i="9"/>
  <c r="E90" i="9"/>
  <c r="E91" i="9"/>
  <c r="E94" i="9"/>
  <c r="E100" i="9"/>
  <c r="E101" i="9"/>
  <c r="E102" i="9"/>
  <c r="E103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36" i="9"/>
  <c r="E137" i="9"/>
  <c r="E138" i="9"/>
  <c r="E139" i="9"/>
  <c r="E141" i="9"/>
  <c r="E142" i="9"/>
  <c r="E145" i="9"/>
  <c r="E146" i="9"/>
  <c r="E147" i="9"/>
  <c r="E148" i="9"/>
  <c r="E150" i="9"/>
  <c r="E154" i="9"/>
  <c r="E155" i="9"/>
  <c r="E156" i="9"/>
  <c r="E157" i="9"/>
  <c r="E158" i="9"/>
  <c r="E159" i="9"/>
  <c r="E160" i="9"/>
  <c r="E161" i="9"/>
  <c r="E162" i="9"/>
  <c r="E163" i="9"/>
  <c r="E164" i="9"/>
  <c r="E180" i="9"/>
  <c r="E182" i="9"/>
  <c r="E184" i="9"/>
  <c r="E185" i="9"/>
  <c r="E186" i="9"/>
  <c r="E188" i="9"/>
  <c r="E190" i="9"/>
  <c r="E191" i="9"/>
  <c r="E193" i="9"/>
  <c r="E194" i="9"/>
  <c r="E198" i="9"/>
  <c r="E199" i="9"/>
  <c r="E200" i="9"/>
  <c r="E201" i="9"/>
  <c r="E202" i="9"/>
  <c r="E203" i="9"/>
  <c r="E204" i="9"/>
  <c r="E205" i="9"/>
  <c r="E206" i="9"/>
  <c r="E208" i="9"/>
  <c r="E210" i="9"/>
  <c r="E212" i="9"/>
  <c r="E213" i="9"/>
  <c r="E214" i="9"/>
  <c r="E215" i="9"/>
  <c r="E217" i="9"/>
  <c r="E218" i="9"/>
  <c r="E219" i="9"/>
  <c r="E220" i="9"/>
  <c r="E221" i="9"/>
  <c r="E222" i="9"/>
  <c r="E224" i="9"/>
  <c r="E229" i="9"/>
  <c r="E230" i="9"/>
  <c r="E231" i="9"/>
  <c r="E233" i="9"/>
  <c r="E235" i="9"/>
  <c r="E237" i="9"/>
  <c r="E238" i="9"/>
  <c r="E240" i="9"/>
  <c r="E241" i="9"/>
  <c r="E242" i="9"/>
  <c r="E243" i="9"/>
  <c r="E244" i="9"/>
  <c r="E245" i="9"/>
  <c r="E247" i="9"/>
  <c r="E249" i="9"/>
  <c r="E250" i="9"/>
  <c r="E251" i="9"/>
  <c r="E252" i="9"/>
  <c r="E60" i="9"/>
  <c r="E59" i="9"/>
  <c r="E50" i="9"/>
  <c r="E49" i="9"/>
  <c r="E48" i="9"/>
  <c r="E43" i="9"/>
  <c r="E32" i="9"/>
  <c r="E31" i="9"/>
  <c r="E30" i="9"/>
  <c r="E29" i="9"/>
  <c r="E25" i="9"/>
  <c r="E228" i="9" l="1"/>
  <c r="E52" i="9"/>
  <c r="E58" i="9"/>
  <c r="J239" i="9" l="1"/>
  <c r="I239" i="9"/>
  <c r="H239" i="9"/>
  <c r="G239" i="9"/>
  <c r="J216" i="9"/>
  <c r="I216" i="9"/>
  <c r="H216" i="9"/>
  <c r="G216" i="9"/>
  <c r="F216" i="9"/>
  <c r="J104" i="9"/>
  <c r="I104" i="9"/>
  <c r="H104" i="9"/>
  <c r="J51" i="9"/>
  <c r="I51" i="9"/>
  <c r="H51" i="9"/>
  <c r="G51" i="9"/>
  <c r="E133" i="9" l="1"/>
  <c r="H225" i="9"/>
  <c r="H223" i="9" s="1"/>
  <c r="J195" i="9"/>
  <c r="E183" i="9"/>
  <c r="G195" i="9"/>
  <c r="I195" i="9"/>
  <c r="E140" i="9"/>
  <c r="E130" i="9"/>
  <c r="E63" i="9"/>
  <c r="E71" i="9"/>
  <c r="E211" i="9"/>
  <c r="E149" i="9"/>
  <c r="E151" i="9"/>
  <c r="H232" i="9"/>
  <c r="E189" i="9"/>
  <c r="E196" i="9"/>
  <c r="E234" i="9"/>
  <c r="I232" i="9"/>
  <c r="I225" i="9"/>
  <c r="J232" i="9"/>
  <c r="E239" i="9"/>
  <c r="E216" i="9"/>
  <c r="G104" i="9"/>
  <c r="E93" i="9"/>
  <c r="E61" i="9"/>
  <c r="F195" i="9"/>
  <c r="G223" i="9"/>
  <c r="E51" i="9"/>
  <c r="E18" i="9"/>
  <c r="J225" i="9" l="1"/>
  <c r="J223" i="9" s="1"/>
  <c r="E197" i="9"/>
  <c r="I223" i="9"/>
  <c r="E227" i="9"/>
  <c r="E248" i="9"/>
  <c r="E187" i="9"/>
  <c r="E181" i="9"/>
  <c r="E129" i="9"/>
  <c r="H195" i="9"/>
  <c r="E195" i="9" s="1"/>
  <c r="E232" i="9"/>
  <c r="E246" i="9"/>
  <c r="E226" i="9"/>
  <c r="E105" i="9"/>
  <c r="E62" i="9"/>
  <c r="E225" i="9" l="1"/>
  <c r="E223" i="9"/>
  <c r="E104" i="9"/>
  <c r="E24" i="9" l="1"/>
</calcChain>
</file>

<file path=xl/sharedStrings.xml><?xml version="1.0" encoding="utf-8"?>
<sst xmlns="http://schemas.openxmlformats.org/spreadsheetml/2006/main" count="315" uniqueCount="90">
  <si>
    <t>№ п/п</t>
  </si>
  <si>
    <t xml:space="preserve">Код бюджетной классификации </t>
  </si>
  <si>
    <t>ГРБС</t>
  </si>
  <si>
    <t>ВСЕГО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</si>
  <si>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</si>
  <si>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</si>
  <si>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</si>
  <si>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</si>
  <si>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</si>
  <si>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</si>
  <si>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</si>
  <si>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1.</t>
  </si>
  <si>
    <t>1.1.</t>
  </si>
  <si>
    <t>Разработка и реализация системных мер, направленных на улучшение условий ведения инвестиционной деятельности</t>
  </si>
  <si>
    <t>1.2.</t>
  </si>
  <si>
    <t>Формирование и продвижение инвестиционного имиджа Камчатского края</t>
  </si>
  <si>
    <t>2.</t>
  </si>
  <si>
    <t>2.1.</t>
  </si>
  <si>
    <t>Оказание мер государственной поддержки субъектам малого и среднего предпринимательства</t>
  </si>
  <si>
    <t>3.</t>
  </si>
  <si>
    <t>3.1.</t>
  </si>
  <si>
    <t>Стимулирование и поддержка внешнеэкономической деятельности в Камчатском крае</t>
  </si>
  <si>
    <t>3.2.</t>
  </si>
  <si>
    <t>3.3.</t>
  </si>
  <si>
    <t>Подготовка управленческих кадров для отраслей экономики  Камчатского края</t>
  </si>
  <si>
    <t>6.</t>
  </si>
  <si>
    <t>6.1.</t>
  </si>
  <si>
    <t>6.2.</t>
  </si>
  <si>
    <t>6.3.</t>
  </si>
  <si>
    <t>3.4.</t>
  </si>
  <si>
    <t>Создание промышленного парка или промышленной площадки в Камчатском крае</t>
  </si>
  <si>
    <t>5.</t>
  </si>
  <si>
    <t>5.1.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</si>
  <si>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</si>
  <si>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5.2.</t>
  </si>
  <si>
    <t>5.3.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</si>
  <si>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</si>
  <si>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4.</t>
  </si>
  <si>
    <t>4.1.</t>
  </si>
  <si>
    <t>Предоставление мер государственной поддержки при осуществлении тарифообразования на электрическую энергию</t>
  </si>
  <si>
    <t xml:space="preserve">за счет безвозмездных поступлений от негосударственных организаций
</t>
  </si>
  <si>
    <t>за счет безвозмездных поступлений от негосударственных организаций</t>
  </si>
  <si>
    <t>Наименование Программы / подпрограммы / мероприятия</t>
  </si>
  <si>
    <t>Объем средств на реализацию Программы (тыс.руб.)</t>
  </si>
  <si>
    <t>Оказание мер государственной поддержки промышленным предприятиям в целях финансового обеспечения и (или) возмещения части затрат, связанных с осуществлением деятельности в области обрабатывающих производств</t>
  </si>
  <si>
    <t xml:space="preserve"> 2021 год</t>
  </si>
  <si>
    <t xml:space="preserve"> 2022 год</t>
  </si>
  <si>
    <t xml:space="preserve"> 2023 год</t>
  </si>
  <si>
    <t xml:space="preserve"> 2024 год</t>
  </si>
  <si>
    <t xml:space="preserve"> 2025 год</t>
  </si>
  <si>
    <t>Финансовое обеспечение реализации государственной программы Камчатского края</t>
  </si>
  <si>
    <t>2.2.</t>
  </si>
  <si>
    <t>2.3.</t>
  </si>
  <si>
    <t>2.4.</t>
  </si>
  <si>
    <t>6.5.</t>
  </si>
  <si>
    <t>7.</t>
  </si>
  <si>
    <t>«Развитие экономики и внешнеэкономической деятельности Камчатского края»</t>
  </si>
  <si>
    <t>Всероссийский конкурс «Российская организация высокой социальной эффективности»</t>
  </si>
  <si>
    <t>Подпрограмма 7 «Повышение производительности труда в Камчатском крае»</t>
  </si>
  <si>
    <t>L1 Региональный проект «Системные меры по повышению производительности труда»</t>
  </si>
  <si>
    <t>L2 Региональный проект «Адресная поддержка повышения производительности труда на предприятиях»</t>
  </si>
  <si>
    <t>Государственная программа Камчатского края «Развитие экономики и внешнеэкономической деятельности Камчатского края»</t>
  </si>
  <si>
    <t>Подпрограмма 1 «Формирование благоприятной инвестиционной среды»</t>
  </si>
  <si>
    <t>Подпрограмма 2 «Развитие субъектов  малого и среднего предпринимательства»</t>
  </si>
  <si>
    <t>I5 Региональный проект «Акселерация субъектов малого и среднего предпринимательства»</t>
  </si>
  <si>
    <t>Подпрограмма 3 «Развитие промышленности, внешнеэкономической деятельности, конкуренции»</t>
  </si>
  <si>
    <t>T6 Региональный проект 
«Системные меры развития международной кооперации и экспорта»</t>
  </si>
  <si>
    <t>Подпрограмма 4 «Обеспечение доступности энергетических ресурсов»</t>
  </si>
  <si>
    <t>Подпрограмма 5 «Снижение административных барьеров, повышение качества предоставления  и доступности государственных услуг в Камчатском крае»</t>
  </si>
  <si>
    <t>Обеспечение предоставления государственных и муниципальных услуг по принципу «одного окна» в Камчатском крае</t>
  </si>
  <si>
    <t>Подпрограмма 6 «Обеспечение реализации Программы»</t>
  </si>
  <si>
    <t xml:space="preserve">Обеспечение деятельности Министерства инвестиций, промышленности и предпринимательства Камчатского края
</t>
  </si>
  <si>
    <t>I2 Региональный проект «Создание благоприятных условий для осуществления деятельности самозанятыми гражданами»</t>
  </si>
  <si>
    <t>I4 Региональный проект «Создание условий для легкого старта и комфортного ведения бизнеса»</t>
  </si>
  <si>
    <t xml:space="preserve"> 3.5</t>
  </si>
  <si>
    <t xml:space="preserve"> 3.6</t>
  </si>
  <si>
    <t>7.3</t>
  </si>
  <si>
    <t>7.2</t>
  </si>
  <si>
    <t>7.1</t>
  </si>
  <si>
    <t>Обеспечение эффективного управления процессами в исполнительных органах государственной власти Камчатского края</t>
  </si>
  <si>
    <t>Сопровождение, обеспечение функционирования и модернизация информационных систем</t>
  </si>
  <si>
    <t xml:space="preserve"> </t>
  </si>
  <si>
    <t>Обеспечение деятельности Министерства экономического развития и торговли Камчатского края</t>
  </si>
  <si>
    <t>».</t>
  </si>
  <si>
    <t>«Приложение 3 к Программе</t>
  </si>
  <si>
    <t>Предоставление субсидий ООО «УК ТОР «Камчатка» в целях финансового обеспечения затрат, возникающих при реализации функций по управлению территорией социально-экономического развития «Камчатка», установленных федеральным законом</t>
  </si>
  <si>
    <t xml:space="preserve"> 3.7</t>
  </si>
  <si>
    <t>Финансовое обеспечение создания (капитализации) и (или) деятельности (докапитализации) регионального фонда развития промышленности</t>
  </si>
  <si>
    <t xml:space="preserve"> 3.8</t>
  </si>
  <si>
    <t>Реализация дополнительных мероприятий по финансовому обеспечению деятельности (докапитализации) регионального фонда развития промышленности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</si>
</sst>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/>
    <xf numFmtId="164" fontId="2" fillId="0" borderId="0" xfId="0" applyNumberFormat="1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164" fontId="5" fillId="3" borderId="1" xfId="0" applyNumberFormat="1" applyFont="1" applyFill="1" applyBorder="1" applyAlignment="1">
      <alignment horizontal="right" vertical="top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88"/>
  <sheetViews>
    <sheetView tabSelected="1" view="pageBreakPreview" zoomScale="62" zoomScaleNormal="62" zoomScaleSheetLayoutView="62" workbookViewId="0">
      <selection activeCell="J190" sqref="J190"/>
    </sheetView>
  </sheetViews>
  <sheetFormatPr defaultColWidth="26.42578125" defaultRowHeight="12.75" x14ac:dyDescent="0.2"/>
  <cols>
    <col min="1" max="1" width="6.140625" style="2" customWidth="1"/>
    <col min="2" max="2" width="35.5703125" style="2" customWidth="1"/>
    <col min="3" max="3" width="47.140625" style="2" customWidth="1"/>
    <col min="4" max="4" width="14.7109375" style="2" customWidth="1"/>
    <col min="5" max="5" width="25.7109375" style="2" customWidth="1"/>
    <col min="6" max="6" width="23.140625" style="2" customWidth="1"/>
    <col min="7" max="7" width="26.42578125" style="2" customWidth="1"/>
    <col min="8" max="8" width="22.140625" style="2" customWidth="1"/>
    <col min="9" max="9" width="20.5703125" style="2" customWidth="1"/>
    <col min="10" max="10" width="22.7109375" style="2" customWidth="1"/>
    <col min="11" max="16384" width="26.42578125" style="2"/>
  </cols>
  <sheetData>
    <row r="1" spans="1:12" s="1" customFormat="1" ht="51.75" customHeight="1" x14ac:dyDescent="0.25">
      <c r="A1" s="14"/>
      <c r="C1" s="4"/>
      <c r="F1" s="4"/>
      <c r="G1" s="4"/>
      <c r="H1" s="4"/>
      <c r="I1" s="4"/>
      <c r="J1" s="15" t="s">
        <v>84</v>
      </c>
    </row>
    <row r="2" spans="1:12" s="1" customFormat="1" ht="23.25" x14ac:dyDescent="0.35">
      <c r="A2" s="37" t="s">
        <v>50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s="1" customFormat="1" ht="23.25" x14ac:dyDescent="0.25">
      <c r="A3" s="38" t="s">
        <v>56</v>
      </c>
      <c r="B3" s="38"/>
      <c r="C3" s="38"/>
      <c r="D3" s="38"/>
      <c r="E3" s="38"/>
      <c r="F3" s="38"/>
      <c r="G3" s="38"/>
      <c r="H3" s="38"/>
      <c r="I3" s="38"/>
      <c r="J3" s="38"/>
    </row>
    <row r="4" spans="1:12" s="1" customFormat="1" ht="15" customHeight="1" x14ac:dyDescent="0.25"/>
    <row r="5" spans="1:12" s="1" customFormat="1" ht="74.25" customHeight="1" x14ac:dyDescent="0.25">
      <c r="A5" s="39" t="s">
        <v>0</v>
      </c>
      <c r="B5" s="41" t="s">
        <v>42</v>
      </c>
      <c r="C5" s="39"/>
      <c r="D5" s="11" t="s">
        <v>1</v>
      </c>
      <c r="E5" s="43" t="s">
        <v>43</v>
      </c>
      <c r="F5" s="43"/>
      <c r="G5" s="43"/>
      <c r="H5" s="43"/>
      <c r="I5" s="43"/>
      <c r="J5" s="43"/>
    </row>
    <row r="6" spans="1:12" s="1" customFormat="1" ht="18.75" x14ac:dyDescent="0.25">
      <c r="A6" s="40"/>
      <c r="B6" s="42"/>
      <c r="C6" s="40"/>
      <c r="D6" s="5" t="s">
        <v>2</v>
      </c>
      <c r="E6" s="20" t="s">
        <v>3</v>
      </c>
      <c r="F6" s="20" t="s">
        <v>45</v>
      </c>
      <c r="G6" s="20" t="s">
        <v>46</v>
      </c>
      <c r="H6" s="20" t="s">
        <v>47</v>
      </c>
      <c r="I6" s="20" t="s">
        <v>48</v>
      </c>
      <c r="J6" s="20" t="s">
        <v>49</v>
      </c>
    </row>
    <row r="7" spans="1:12" s="1" customFormat="1" ht="15" x14ac:dyDescent="0.25">
      <c r="A7" s="18">
        <v>1</v>
      </c>
      <c r="B7" s="18">
        <v>2</v>
      </c>
      <c r="C7" s="18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</row>
    <row r="8" spans="1:12" s="6" customFormat="1" ht="30" customHeight="1" x14ac:dyDescent="0.25">
      <c r="A8" s="28" t="s">
        <v>61</v>
      </c>
      <c r="B8" s="28"/>
      <c r="C8" s="8" t="s">
        <v>4</v>
      </c>
      <c r="D8" s="9"/>
      <c r="E8" s="13">
        <f>SUM(F8:J8)</f>
        <v>28624659.159430001</v>
      </c>
      <c r="F8" s="13">
        <f>F9+F12+F15+F18+F19+F20+F23</f>
        <v>16891965.115529999</v>
      </c>
      <c r="G8" s="13">
        <f t="shared" ref="G8:I8" si="0">G9+G12+G15+G18+G19+G20+G23</f>
        <v>8380612.0640600007</v>
      </c>
      <c r="H8" s="13">
        <f t="shared" si="0"/>
        <v>1120208.3229999999</v>
      </c>
      <c r="I8" s="13">
        <f t="shared" si="0"/>
        <v>1002575.47</v>
      </c>
      <c r="J8" s="13">
        <f>J9+J12+J15+J18+J19+J20+J23</f>
        <v>1229298.1868400001</v>
      </c>
    </row>
    <row r="9" spans="1:12" s="6" customFormat="1" ht="30" customHeight="1" x14ac:dyDescent="0.25">
      <c r="A9" s="28"/>
      <c r="B9" s="28"/>
      <c r="C9" s="8" t="s">
        <v>5</v>
      </c>
      <c r="D9" s="9"/>
      <c r="E9" s="13">
        <f>SUM(F9:J9)</f>
        <v>757722</v>
      </c>
      <c r="F9" s="13">
        <f>SUM(F10:F11)</f>
        <v>285886.7</v>
      </c>
      <c r="G9" s="13">
        <f>SUM(G10:G11)</f>
        <v>159160.4</v>
      </c>
      <c r="H9" s="13">
        <f t="shared" ref="H9:J9" si="1">SUM(H10:H11)</f>
        <v>197839.39999999997</v>
      </c>
      <c r="I9" s="13">
        <f>SUM(I10:I11)</f>
        <v>114835.5</v>
      </c>
      <c r="J9" s="13">
        <f t="shared" si="1"/>
        <v>0</v>
      </c>
    </row>
    <row r="10" spans="1:12" s="6" customFormat="1" ht="30" customHeight="1" x14ac:dyDescent="0.25">
      <c r="A10" s="28"/>
      <c r="B10" s="28"/>
      <c r="C10" s="8"/>
      <c r="D10" s="12">
        <v>843</v>
      </c>
      <c r="E10" s="13">
        <f t="shared" ref="E10:E15" si="2">SUM(F10:J10)</f>
        <v>491335.29999999993</v>
      </c>
      <c r="F10" s="13">
        <f>F25+F53+F106+F180+F196+F224+F261</f>
        <v>19500</v>
      </c>
      <c r="G10" s="13">
        <f t="shared" ref="G10:J10" si="3">G25+G53+G106+G180+G196+G224+G261</f>
        <v>159160.4</v>
      </c>
      <c r="H10" s="13">
        <f t="shared" si="3"/>
        <v>197839.39999999997</v>
      </c>
      <c r="I10" s="13">
        <f t="shared" si="3"/>
        <v>114835.5</v>
      </c>
      <c r="J10" s="13">
        <f t="shared" si="3"/>
        <v>0</v>
      </c>
      <c r="L10" s="7"/>
    </row>
    <row r="11" spans="1:12" s="6" customFormat="1" ht="30" customHeight="1" x14ac:dyDescent="0.25">
      <c r="A11" s="28"/>
      <c r="B11" s="28"/>
      <c r="C11" s="8"/>
      <c r="D11" s="12">
        <v>860</v>
      </c>
      <c r="E11" s="13">
        <f t="shared" si="2"/>
        <v>266386.7</v>
      </c>
      <c r="F11" s="13">
        <f>F54+F107</f>
        <v>266386.7</v>
      </c>
      <c r="G11" s="13">
        <f t="shared" ref="G11:J11" si="4">G54+G107</f>
        <v>0</v>
      </c>
      <c r="H11" s="13">
        <f t="shared" si="4"/>
        <v>0</v>
      </c>
      <c r="I11" s="13">
        <f t="shared" si="4"/>
        <v>0</v>
      </c>
      <c r="J11" s="13">
        <f t="shared" si="4"/>
        <v>0</v>
      </c>
    </row>
    <row r="12" spans="1:12" s="6" customFormat="1" ht="30" customHeight="1" x14ac:dyDescent="0.25">
      <c r="A12" s="28"/>
      <c r="B12" s="28"/>
      <c r="C12" s="8" t="s">
        <v>6</v>
      </c>
      <c r="D12" s="9"/>
      <c r="E12" s="13">
        <f t="shared" si="2"/>
        <v>11723424.914320003</v>
      </c>
      <c r="F12" s="13">
        <f>SUM(F13:F14)</f>
        <v>5832125.6075800015</v>
      </c>
      <c r="G12" s="13">
        <f>SUM(G13:G14)</f>
        <v>3766892.2269000001</v>
      </c>
      <c r="H12" s="13">
        <f t="shared" ref="H12:J12" si="5">SUM(H13:H14)</f>
        <v>597368.92299999995</v>
      </c>
      <c r="I12" s="13">
        <f t="shared" si="5"/>
        <v>592739.97</v>
      </c>
      <c r="J12" s="13">
        <f t="shared" si="5"/>
        <v>934298.18683999998</v>
      </c>
    </row>
    <row r="13" spans="1:12" s="6" customFormat="1" ht="30" customHeight="1" x14ac:dyDescent="0.25">
      <c r="A13" s="28"/>
      <c r="B13" s="28"/>
      <c r="C13" s="8"/>
      <c r="D13" s="12">
        <v>843</v>
      </c>
      <c r="E13" s="13">
        <f t="shared" si="2"/>
        <v>11188843.129420001</v>
      </c>
      <c r="F13" s="13">
        <f>F27+F56+F109+F181+F197+F226+F262</f>
        <v>5309616.4620000012</v>
      </c>
      <c r="G13" s="13">
        <f t="shared" ref="G13:J13" si="6">G27+G56+G109+G181+G197+G226+G262</f>
        <v>3762817.5875800001</v>
      </c>
      <c r="H13" s="13">
        <f t="shared" si="6"/>
        <v>593369.92299999995</v>
      </c>
      <c r="I13" s="13">
        <f t="shared" si="6"/>
        <v>588740.97</v>
      </c>
      <c r="J13" s="13">
        <f t="shared" si="6"/>
        <v>934298.18683999998</v>
      </c>
    </row>
    <row r="14" spans="1:12" s="6" customFormat="1" ht="30" customHeight="1" x14ac:dyDescent="0.25">
      <c r="A14" s="28"/>
      <c r="B14" s="28"/>
      <c r="C14" s="8"/>
      <c r="D14" s="12">
        <v>860</v>
      </c>
      <c r="E14" s="13">
        <f t="shared" si="2"/>
        <v>534581.78489999997</v>
      </c>
      <c r="F14" s="13">
        <f>F28+F57+F110+F227</f>
        <v>522509.14558000001</v>
      </c>
      <c r="G14" s="13">
        <f t="shared" ref="G14:J14" si="7">G28+G57+G110+G227</f>
        <v>4074.6393200000002</v>
      </c>
      <c r="H14" s="13">
        <f t="shared" si="7"/>
        <v>3999</v>
      </c>
      <c r="I14" s="13">
        <f t="shared" si="7"/>
        <v>3999</v>
      </c>
      <c r="J14" s="13">
        <f t="shared" si="7"/>
        <v>0</v>
      </c>
    </row>
    <row r="15" spans="1:12" s="6" customFormat="1" ht="30" customHeight="1" x14ac:dyDescent="0.25">
      <c r="A15" s="28"/>
      <c r="B15" s="28"/>
      <c r="C15" s="8" t="s">
        <v>7</v>
      </c>
      <c r="D15" s="9"/>
      <c r="E15" s="13">
        <f t="shared" si="2"/>
        <v>125000</v>
      </c>
      <c r="F15" s="13">
        <f>F29+F58+F111+F182+F198+F228+F263</f>
        <v>25000</v>
      </c>
      <c r="G15" s="13">
        <f>G29+G58+G111+G182+G198+G228+G263</f>
        <v>25000</v>
      </c>
      <c r="H15" s="13">
        <f>H29+H58+H111+H182+H198+H228+H263</f>
        <v>25000</v>
      </c>
      <c r="I15" s="13">
        <f>I29+I58+I111+I182+I198+I228+I263</f>
        <v>25000</v>
      </c>
      <c r="J15" s="13">
        <f>J29+J58+J111+J182+J198+J228+J263</f>
        <v>25000</v>
      </c>
    </row>
    <row r="16" spans="1:12" s="6" customFormat="1" ht="30" customHeight="1" x14ac:dyDescent="0.25">
      <c r="A16" s="28"/>
      <c r="B16" s="28"/>
      <c r="C16" s="8"/>
      <c r="D16" s="22">
        <v>843</v>
      </c>
      <c r="E16" s="13"/>
      <c r="F16" s="13"/>
      <c r="G16" s="13"/>
      <c r="H16" s="13"/>
      <c r="I16" s="13"/>
      <c r="J16" s="13"/>
    </row>
    <row r="17" spans="1:10" s="6" customFormat="1" ht="30" customHeight="1" x14ac:dyDescent="0.25">
      <c r="A17" s="28"/>
      <c r="B17" s="28"/>
      <c r="C17" s="8"/>
      <c r="D17" s="22">
        <v>860</v>
      </c>
      <c r="E17" s="13"/>
      <c r="F17" s="13"/>
      <c r="G17" s="13"/>
      <c r="H17" s="13"/>
      <c r="I17" s="13"/>
      <c r="J17" s="13"/>
    </row>
    <row r="18" spans="1:10" s="6" customFormat="1" ht="39.950000000000003" customHeight="1" x14ac:dyDescent="0.25">
      <c r="A18" s="28"/>
      <c r="B18" s="28"/>
      <c r="C18" s="8" t="s">
        <v>8</v>
      </c>
      <c r="D18" s="22"/>
      <c r="E18" s="13">
        <f t="shared" ref="E18:E49" si="8">SUM(F18:J18)</f>
        <v>0</v>
      </c>
      <c r="F18" s="13">
        <f t="shared" ref="F18:J20" si="9">F30+F59+F112+F183+F199+F229+F264</f>
        <v>0</v>
      </c>
      <c r="G18" s="13">
        <f t="shared" si="9"/>
        <v>0</v>
      </c>
      <c r="H18" s="13">
        <f t="shared" si="9"/>
        <v>0</v>
      </c>
      <c r="I18" s="13">
        <f t="shared" si="9"/>
        <v>0</v>
      </c>
      <c r="J18" s="13">
        <f t="shared" si="9"/>
        <v>0</v>
      </c>
    </row>
    <row r="19" spans="1:10" s="6" customFormat="1" ht="30" customHeight="1" x14ac:dyDescent="0.25">
      <c r="A19" s="28"/>
      <c r="B19" s="28"/>
      <c r="C19" s="8" t="s">
        <v>9</v>
      </c>
      <c r="D19" s="22"/>
      <c r="E19" s="13">
        <f t="shared" si="8"/>
        <v>0</v>
      </c>
      <c r="F19" s="13">
        <f t="shared" si="9"/>
        <v>0</v>
      </c>
      <c r="G19" s="13">
        <f t="shared" si="9"/>
        <v>0</v>
      </c>
      <c r="H19" s="13">
        <f t="shared" si="9"/>
        <v>0</v>
      </c>
      <c r="I19" s="13">
        <f t="shared" si="9"/>
        <v>0</v>
      </c>
      <c r="J19" s="13">
        <f t="shared" si="9"/>
        <v>0</v>
      </c>
    </row>
    <row r="20" spans="1:10" s="6" customFormat="1" ht="39.950000000000003" customHeight="1" x14ac:dyDescent="0.25">
      <c r="A20" s="28"/>
      <c r="B20" s="28"/>
      <c r="C20" s="8" t="s">
        <v>10</v>
      </c>
      <c r="D20" s="22"/>
      <c r="E20" s="13">
        <f>SUM(F20:J20)</f>
        <v>1610000</v>
      </c>
      <c r="F20" s="13">
        <f t="shared" si="9"/>
        <v>400000</v>
      </c>
      <c r="G20" s="13">
        <f t="shared" si="9"/>
        <v>370000</v>
      </c>
      <c r="H20" s="13">
        <f t="shared" si="9"/>
        <v>300000</v>
      </c>
      <c r="I20" s="13">
        <f t="shared" si="9"/>
        <v>270000</v>
      </c>
      <c r="J20" s="13">
        <f t="shared" si="9"/>
        <v>270000</v>
      </c>
    </row>
    <row r="21" spans="1:10" s="6" customFormat="1" ht="25.5" customHeight="1" x14ac:dyDescent="0.25">
      <c r="A21" s="28"/>
      <c r="B21" s="28"/>
      <c r="C21" s="8"/>
      <c r="D21" s="22">
        <v>843</v>
      </c>
      <c r="E21" s="13"/>
      <c r="F21" s="13"/>
      <c r="G21" s="13"/>
      <c r="H21" s="13"/>
      <c r="I21" s="13"/>
      <c r="J21" s="13"/>
    </row>
    <row r="22" spans="1:10" s="6" customFormat="1" ht="25.5" customHeight="1" x14ac:dyDescent="0.25">
      <c r="A22" s="28"/>
      <c r="B22" s="28"/>
      <c r="C22" s="8"/>
      <c r="D22" s="22">
        <v>860</v>
      </c>
      <c r="E22" s="13"/>
      <c r="F22" s="13"/>
      <c r="G22" s="13"/>
      <c r="H22" s="13"/>
      <c r="I22" s="13"/>
      <c r="J22" s="13"/>
    </row>
    <row r="23" spans="1:10" s="6" customFormat="1" ht="39.950000000000003" customHeight="1" x14ac:dyDescent="0.25">
      <c r="A23" s="28"/>
      <c r="B23" s="28"/>
      <c r="C23" s="8" t="s">
        <v>41</v>
      </c>
      <c r="D23" s="12">
        <v>843</v>
      </c>
      <c r="E23" s="13">
        <f>SUM(F23:J23)</f>
        <v>14408512.24511</v>
      </c>
      <c r="F23" s="13">
        <f>F186</f>
        <v>10348952.807949999</v>
      </c>
      <c r="G23" s="13">
        <f t="shared" ref="G23:J23" si="10">G186</f>
        <v>4059559.4371599997</v>
      </c>
      <c r="H23" s="13">
        <f t="shared" si="10"/>
        <v>0</v>
      </c>
      <c r="I23" s="13">
        <f t="shared" si="10"/>
        <v>0</v>
      </c>
      <c r="J23" s="13">
        <f t="shared" si="10"/>
        <v>0</v>
      </c>
    </row>
    <row r="24" spans="1:10" s="6" customFormat="1" ht="30" customHeight="1" x14ac:dyDescent="0.25">
      <c r="A24" s="27" t="s">
        <v>11</v>
      </c>
      <c r="B24" s="28" t="s">
        <v>62</v>
      </c>
      <c r="C24" s="8" t="s">
        <v>4</v>
      </c>
      <c r="E24" s="13">
        <f>SUM(F24:J24)</f>
        <v>543419.95207</v>
      </c>
      <c r="F24" s="13">
        <f>F25+F26+F29+F30+F31+F32</f>
        <v>228419.95207</v>
      </c>
      <c r="G24" s="13">
        <f t="shared" ref="G24:J24" si="11">G25+G26+G29+G30+G31+G32</f>
        <v>15000</v>
      </c>
      <c r="H24" s="13">
        <f t="shared" si="11"/>
        <v>15000</v>
      </c>
      <c r="I24" s="13">
        <f t="shared" si="11"/>
        <v>15000</v>
      </c>
      <c r="J24" s="13">
        <f t="shared" si="11"/>
        <v>270000</v>
      </c>
    </row>
    <row r="25" spans="1:10" s="6" customFormat="1" ht="30" customHeight="1" x14ac:dyDescent="0.25">
      <c r="A25" s="27"/>
      <c r="B25" s="28"/>
      <c r="C25" s="8" t="s">
        <v>5</v>
      </c>
      <c r="D25" s="21">
        <v>843</v>
      </c>
      <c r="E25" s="13">
        <f t="shared" si="8"/>
        <v>0</v>
      </c>
      <c r="F25" s="13">
        <f>F34+F43</f>
        <v>0</v>
      </c>
      <c r="G25" s="13">
        <f t="shared" ref="G25:J25" si="12">G34+G43</f>
        <v>0</v>
      </c>
      <c r="H25" s="13">
        <f t="shared" si="12"/>
        <v>0</v>
      </c>
      <c r="I25" s="13">
        <f t="shared" si="12"/>
        <v>0</v>
      </c>
      <c r="J25" s="13">
        <f t="shared" si="12"/>
        <v>0</v>
      </c>
    </row>
    <row r="26" spans="1:10" s="6" customFormat="1" ht="30" customHeight="1" x14ac:dyDescent="0.25">
      <c r="A26" s="27"/>
      <c r="B26" s="28"/>
      <c r="C26" s="8" t="s">
        <v>6</v>
      </c>
      <c r="D26" s="21"/>
      <c r="E26" s="13">
        <f>SUM(F26:J26)</f>
        <v>543419.95207</v>
      </c>
      <c r="F26" s="13">
        <f>F27+F28</f>
        <v>228419.95207</v>
      </c>
      <c r="G26" s="13">
        <f>G27+G28</f>
        <v>15000</v>
      </c>
      <c r="H26" s="13">
        <f>H27+H28</f>
        <v>15000</v>
      </c>
      <c r="I26" s="13">
        <f t="shared" ref="I26:J26" si="13">I27+I28</f>
        <v>15000</v>
      </c>
      <c r="J26" s="13">
        <f t="shared" si="13"/>
        <v>270000</v>
      </c>
    </row>
    <row r="27" spans="1:10" s="6" customFormat="1" ht="30" customHeight="1" x14ac:dyDescent="0.25">
      <c r="A27" s="27"/>
      <c r="B27" s="28"/>
      <c r="C27" s="8"/>
      <c r="D27" s="21">
        <v>843</v>
      </c>
      <c r="E27" s="13">
        <f t="shared" ref="E27:E28" si="14">SUM(F27:J27)</f>
        <v>315000</v>
      </c>
      <c r="F27" s="13">
        <f t="shared" ref="F27:G32" si="15">F36+F45</f>
        <v>0</v>
      </c>
      <c r="G27" s="13">
        <f t="shared" si="15"/>
        <v>15000</v>
      </c>
      <c r="H27" s="13">
        <f t="shared" ref="H27:J27" si="16">H36+H45</f>
        <v>15000</v>
      </c>
      <c r="I27" s="13">
        <f t="shared" si="16"/>
        <v>15000</v>
      </c>
      <c r="J27" s="13">
        <f t="shared" si="16"/>
        <v>270000</v>
      </c>
    </row>
    <row r="28" spans="1:10" s="6" customFormat="1" ht="30" customHeight="1" x14ac:dyDescent="0.25">
      <c r="A28" s="27"/>
      <c r="B28" s="28"/>
      <c r="C28" s="8"/>
      <c r="D28" s="21">
        <v>860</v>
      </c>
      <c r="E28" s="13">
        <f t="shared" si="14"/>
        <v>228419.95207</v>
      </c>
      <c r="F28" s="13">
        <f t="shared" si="15"/>
        <v>228419.95207</v>
      </c>
      <c r="G28" s="13">
        <f t="shared" si="15"/>
        <v>0</v>
      </c>
      <c r="H28" s="13">
        <f t="shared" ref="H28:J28" si="17">H37+H46</f>
        <v>0</v>
      </c>
      <c r="I28" s="13">
        <f t="shared" si="17"/>
        <v>0</v>
      </c>
      <c r="J28" s="13">
        <f t="shared" si="17"/>
        <v>0</v>
      </c>
    </row>
    <row r="29" spans="1:10" s="6" customFormat="1" ht="30" customHeight="1" x14ac:dyDescent="0.25">
      <c r="A29" s="27"/>
      <c r="B29" s="28"/>
      <c r="C29" s="8" t="s">
        <v>7</v>
      </c>
      <c r="D29" s="21"/>
      <c r="E29" s="13">
        <f t="shared" si="8"/>
        <v>0</v>
      </c>
      <c r="F29" s="13">
        <f t="shared" si="15"/>
        <v>0</v>
      </c>
      <c r="G29" s="13">
        <f t="shared" si="15"/>
        <v>0</v>
      </c>
      <c r="H29" s="13">
        <f t="shared" ref="H29:J32" si="18">H38+H47</f>
        <v>0</v>
      </c>
      <c r="I29" s="13">
        <f t="shared" si="18"/>
        <v>0</v>
      </c>
      <c r="J29" s="13">
        <f t="shared" si="18"/>
        <v>0</v>
      </c>
    </row>
    <row r="30" spans="1:10" s="6" customFormat="1" ht="39.950000000000003" customHeight="1" x14ac:dyDescent="0.25">
      <c r="A30" s="27"/>
      <c r="B30" s="28"/>
      <c r="C30" s="8" t="s">
        <v>8</v>
      </c>
      <c r="D30" s="21"/>
      <c r="E30" s="13">
        <f t="shared" si="8"/>
        <v>0</v>
      </c>
      <c r="F30" s="13">
        <f t="shared" si="15"/>
        <v>0</v>
      </c>
      <c r="G30" s="13">
        <f t="shared" si="15"/>
        <v>0</v>
      </c>
      <c r="H30" s="13">
        <f t="shared" si="18"/>
        <v>0</v>
      </c>
      <c r="I30" s="13">
        <f t="shared" si="18"/>
        <v>0</v>
      </c>
      <c r="J30" s="13">
        <f t="shared" si="18"/>
        <v>0</v>
      </c>
    </row>
    <row r="31" spans="1:10" s="6" customFormat="1" ht="30" customHeight="1" x14ac:dyDescent="0.25">
      <c r="A31" s="27"/>
      <c r="B31" s="28"/>
      <c r="C31" s="8" t="s">
        <v>9</v>
      </c>
      <c r="D31" s="21"/>
      <c r="E31" s="13">
        <f t="shared" si="8"/>
        <v>0</v>
      </c>
      <c r="F31" s="13">
        <f t="shared" si="15"/>
        <v>0</v>
      </c>
      <c r="G31" s="13">
        <f t="shared" si="15"/>
        <v>0</v>
      </c>
      <c r="H31" s="13">
        <f t="shared" si="18"/>
        <v>0</v>
      </c>
      <c r="I31" s="13">
        <f t="shared" si="18"/>
        <v>0</v>
      </c>
      <c r="J31" s="13">
        <f t="shared" si="18"/>
        <v>0</v>
      </c>
    </row>
    <row r="32" spans="1:10" s="6" customFormat="1" ht="39.950000000000003" customHeight="1" x14ac:dyDescent="0.25">
      <c r="A32" s="27"/>
      <c r="B32" s="28"/>
      <c r="C32" s="8" t="s">
        <v>10</v>
      </c>
      <c r="D32" s="21"/>
      <c r="E32" s="13">
        <f t="shared" si="8"/>
        <v>0</v>
      </c>
      <c r="F32" s="13">
        <f t="shared" si="15"/>
        <v>0</v>
      </c>
      <c r="G32" s="13">
        <f t="shared" si="15"/>
        <v>0</v>
      </c>
      <c r="H32" s="13">
        <f t="shared" si="18"/>
        <v>0</v>
      </c>
      <c r="I32" s="13">
        <f t="shared" si="18"/>
        <v>0</v>
      </c>
      <c r="J32" s="13">
        <f t="shared" si="18"/>
        <v>0</v>
      </c>
    </row>
    <row r="33" spans="1:10" s="6" customFormat="1" ht="29.1" customHeight="1" x14ac:dyDescent="0.25">
      <c r="A33" s="27" t="s">
        <v>12</v>
      </c>
      <c r="B33" s="30" t="s">
        <v>13</v>
      </c>
      <c r="C33" s="8" t="s">
        <v>4</v>
      </c>
      <c r="D33" s="21"/>
      <c r="E33" s="13">
        <f>SUM(F33:J33)</f>
        <v>215649.37007</v>
      </c>
      <c r="F33" s="13">
        <f>F34+F35+F38+F39+F40+F41</f>
        <v>50649.370069999997</v>
      </c>
      <c r="G33" s="13">
        <f t="shared" ref="G33:J33" si="19">G34+G35+G38+G39+G40+G41</f>
        <v>15000</v>
      </c>
      <c r="H33" s="13">
        <f t="shared" si="19"/>
        <v>15000</v>
      </c>
      <c r="I33" s="13">
        <f t="shared" si="19"/>
        <v>15000</v>
      </c>
      <c r="J33" s="13">
        <f t="shared" si="19"/>
        <v>120000</v>
      </c>
    </row>
    <row r="34" spans="1:10" s="6" customFormat="1" ht="29.1" customHeight="1" x14ac:dyDescent="0.25">
      <c r="A34" s="27"/>
      <c r="B34" s="30"/>
      <c r="C34" s="8" t="s">
        <v>5</v>
      </c>
      <c r="D34" s="21">
        <v>843</v>
      </c>
      <c r="E34" s="13">
        <f t="shared" ref="E34:E41" si="20">SUM(F34:J34)</f>
        <v>0</v>
      </c>
      <c r="F34" s="13"/>
      <c r="G34" s="13"/>
      <c r="H34" s="13"/>
      <c r="I34" s="13"/>
      <c r="J34" s="13"/>
    </row>
    <row r="35" spans="1:10" s="6" customFormat="1" ht="29.1" customHeight="1" x14ac:dyDescent="0.25">
      <c r="A35" s="27"/>
      <c r="B35" s="30"/>
      <c r="C35" s="8" t="s">
        <v>6</v>
      </c>
      <c r="D35" s="21"/>
      <c r="E35" s="13">
        <f>SUM(F35:J35)</f>
        <v>215649.37007</v>
      </c>
      <c r="F35" s="13">
        <f>F36+F37</f>
        <v>50649.370069999997</v>
      </c>
      <c r="G35" s="13">
        <f t="shared" ref="G35:J35" si="21">G36+G37</f>
        <v>15000</v>
      </c>
      <c r="H35" s="13">
        <f t="shared" si="21"/>
        <v>15000</v>
      </c>
      <c r="I35" s="13">
        <f t="shared" si="21"/>
        <v>15000</v>
      </c>
      <c r="J35" s="13">
        <f t="shared" si="21"/>
        <v>120000</v>
      </c>
    </row>
    <row r="36" spans="1:10" s="6" customFormat="1" ht="29.1" customHeight="1" x14ac:dyDescent="0.25">
      <c r="A36" s="27"/>
      <c r="B36" s="30"/>
      <c r="C36" s="8"/>
      <c r="D36" s="21">
        <v>843</v>
      </c>
      <c r="E36" s="13">
        <f t="shared" si="20"/>
        <v>165000</v>
      </c>
      <c r="F36" s="13"/>
      <c r="G36" s="23">
        <v>15000</v>
      </c>
      <c r="H36" s="23">
        <v>15000</v>
      </c>
      <c r="I36" s="23">
        <v>15000</v>
      </c>
      <c r="J36" s="13">
        <v>120000</v>
      </c>
    </row>
    <row r="37" spans="1:10" s="6" customFormat="1" ht="29.1" customHeight="1" x14ac:dyDescent="0.25">
      <c r="A37" s="27"/>
      <c r="B37" s="30"/>
      <c r="C37" s="8"/>
      <c r="D37" s="21">
        <v>860</v>
      </c>
      <c r="E37" s="13">
        <f t="shared" si="20"/>
        <v>50649.370069999997</v>
      </c>
      <c r="F37" s="13">
        <v>50649.370069999997</v>
      </c>
      <c r="G37" s="13"/>
      <c r="H37" s="13"/>
      <c r="I37" s="13"/>
      <c r="J37" s="13"/>
    </row>
    <row r="38" spans="1:10" s="6" customFormat="1" ht="29.1" customHeight="1" x14ac:dyDescent="0.25">
      <c r="A38" s="27"/>
      <c r="B38" s="30"/>
      <c r="C38" s="8" t="s">
        <v>7</v>
      </c>
      <c r="D38" s="21"/>
      <c r="E38" s="13">
        <f t="shared" si="20"/>
        <v>0</v>
      </c>
      <c r="F38" s="13"/>
      <c r="G38" s="13"/>
      <c r="H38" s="13"/>
      <c r="I38" s="13"/>
      <c r="J38" s="13"/>
    </row>
    <row r="39" spans="1:10" s="6" customFormat="1" ht="39.950000000000003" customHeight="1" x14ac:dyDescent="0.25">
      <c r="A39" s="27"/>
      <c r="B39" s="30"/>
      <c r="C39" s="8" t="s">
        <v>8</v>
      </c>
      <c r="D39" s="21"/>
      <c r="E39" s="13">
        <f t="shared" si="20"/>
        <v>0</v>
      </c>
      <c r="F39" s="13"/>
      <c r="G39" s="13"/>
      <c r="H39" s="13"/>
      <c r="I39" s="13"/>
      <c r="J39" s="13"/>
    </row>
    <row r="40" spans="1:10" s="6" customFormat="1" ht="29.1" customHeight="1" x14ac:dyDescent="0.25">
      <c r="A40" s="27"/>
      <c r="B40" s="30"/>
      <c r="C40" s="8" t="s">
        <v>9</v>
      </c>
      <c r="D40" s="21"/>
      <c r="E40" s="13">
        <f t="shared" si="20"/>
        <v>0</v>
      </c>
      <c r="F40" s="13"/>
      <c r="G40" s="13"/>
      <c r="H40" s="13"/>
      <c r="I40" s="13"/>
      <c r="J40" s="13"/>
    </row>
    <row r="41" spans="1:10" s="6" customFormat="1" ht="39.950000000000003" customHeight="1" x14ac:dyDescent="0.25">
      <c r="A41" s="27"/>
      <c r="B41" s="30"/>
      <c r="C41" s="8" t="s">
        <v>10</v>
      </c>
      <c r="D41" s="21"/>
      <c r="E41" s="13">
        <f t="shared" si="20"/>
        <v>0</v>
      </c>
      <c r="F41" s="13"/>
      <c r="G41" s="13"/>
      <c r="H41" s="13"/>
      <c r="I41" s="13"/>
      <c r="J41" s="13"/>
    </row>
    <row r="42" spans="1:10" s="6" customFormat="1" ht="29.1" customHeight="1" x14ac:dyDescent="0.25">
      <c r="A42" s="27" t="s">
        <v>14</v>
      </c>
      <c r="B42" s="30" t="s">
        <v>15</v>
      </c>
      <c r="C42" s="8" t="s">
        <v>4</v>
      </c>
      <c r="D42" s="21"/>
      <c r="E42" s="13">
        <f>SUM(F42:J42)</f>
        <v>327770.58199999999</v>
      </c>
      <c r="F42" s="13">
        <f>F43+F44+F47+F48+F49+F50</f>
        <v>177770.58199999999</v>
      </c>
      <c r="G42" s="13">
        <f t="shared" ref="G42:J42" si="22">G43+G44+G47+G48+G49+G50</f>
        <v>0</v>
      </c>
      <c r="H42" s="13">
        <f t="shared" si="22"/>
        <v>0</v>
      </c>
      <c r="I42" s="13">
        <f t="shared" si="22"/>
        <v>0</v>
      </c>
      <c r="J42" s="13">
        <f t="shared" si="22"/>
        <v>150000</v>
      </c>
    </row>
    <row r="43" spans="1:10" s="6" customFormat="1" ht="29.1" customHeight="1" x14ac:dyDescent="0.25">
      <c r="A43" s="27"/>
      <c r="B43" s="30"/>
      <c r="C43" s="8" t="s">
        <v>5</v>
      </c>
      <c r="D43" s="21">
        <v>843</v>
      </c>
      <c r="E43" s="13">
        <f t="shared" si="8"/>
        <v>0</v>
      </c>
      <c r="F43" s="13"/>
      <c r="G43" s="13"/>
      <c r="H43" s="13"/>
      <c r="I43" s="13"/>
      <c r="J43" s="13"/>
    </row>
    <row r="44" spans="1:10" s="6" customFormat="1" ht="29.1" customHeight="1" x14ac:dyDescent="0.25">
      <c r="A44" s="27"/>
      <c r="B44" s="30"/>
      <c r="C44" s="8" t="s">
        <v>6</v>
      </c>
      <c r="D44" s="21"/>
      <c r="E44" s="13">
        <f>SUM(F44:J44)</f>
        <v>327770.58199999999</v>
      </c>
      <c r="F44" s="13">
        <f>F45+F46</f>
        <v>177770.58199999999</v>
      </c>
      <c r="G44" s="13">
        <f t="shared" ref="G44:J44" si="23">G45+G46</f>
        <v>0</v>
      </c>
      <c r="H44" s="13">
        <f t="shared" si="23"/>
        <v>0</v>
      </c>
      <c r="I44" s="13">
        <f t="shared" si="23"/>
        <v>0</v>
      </c>
      <c r="J44" s="13">
        <f t="shared" si="23"/>
        <v>150000</v>
      </c>
    </row>
    <row r="45" spans="1:10" s="6" customFormat="1" ht="29.1" customHeight="1" x14ac:dyDescent="0.25">
      <c r="A45" s="27"/>
      <c r="B45" s="30"/>
      <c r="C45" s="8"/>
      <c r="D45" s="21">
        <v>843</v>
      </c>
      <c r="E45" s="13"/>
      <c r="F45" s="13"/>
      <c r="G45" s="25">
        <v>0</v>
      </c>
      <c r="H45" s="25">
        <v>0</v>
      </c>
      <c r="I45" s="25">
        <v>0</v>
      </c>
      <c r="J45" s="13">
        <v>150000</v>
      </c>
    </row>
    <row r="46" spans="1:10" s="6" customFormat="1" ht="29.1" customHeight="1" x14ac:dyDescent="0.25">
      <c r="A46" s="27"/>
      <c r="B46" s="30"/>
      <c r="C46" s="8"/>
      <c r="D46" s="21">
        <v>860</v>
      </c>
      <c r="E46" s="13"/>
      <c r="F46" s="13">
        <v>177770.58199999999</v>
      </c>
      <c r="G46" s="13"/>
      <c r="H46" s="13"/>
      <c r="I46" s="13"/>
      <c r="J46" s="13"/>
    </row>
    <row r="47" spans="1:10" s="6" customFormat="1" ht="29.1" customHeight="1" x14ac:dyDescent="0.25">
      <c r="A47" s="27"/>
      <c r="B47" s="30"/>
      <c r="C47" s="8" t="s">
        <v>7</v>
      </c>
      <c r="D47" s="21"/>
      <c r="E47" s="13">
        <f>SUM(F47:J47)</f>
        <v>0</v>
      </c>
      <c r="F47" s="13"/>
      <c r="G47" s="13"/>
      <c r="H47" s="13"/>
      <c r="I47" s="13"/>
      <c r="J47" s="13"/>
    </row>
    <row r="48" spans="1:10" s="6" customFormat="1" ht="39.950000000000003" customHeight="1" x14ac:dyDescent="0.25">
      <c r="A48" s="27"/>
      <c r="B48" s="30"/>
      <c r="C48" s="8" t="s">
        <v>8</v>
      </c>
      <c r="D48" s="21"/>
      <c r="E48" s="13">
        <f t="shared" si="8"/>
        <v>0</v>
      </c>
      <c r="F48" s="13"/>
      <c r="G48" s="13"/>
      <c r="H48" s="13"/>
      <c r="I48" s="13"/>
      <c r="J48" s="13"/>
    </row>
    <row r="49" spans="1:10" s="6" customFormat="1" ht="29.1" customHeight="1" x14ac:dyDescent="0.25">
      <c r="A49" s="27"/>
      <c r="B49" s="30"/>
      <c r="C49" s="8" t="s">
        <v>9</v>
      </c>
      <c r="D49" s="21"/>
      <c r="E49" s="13">
        <f t="shared" si="8"/>
        <v>0</v>
      </c>
      <c r="F49" s="13"/>
      <c r="G49" s="13"/>
      <c r="H49" s="13"/>
      <c r="I49" s="13"/>
      <c r="J49" s="13"/>
    </row>
    <row r="50" spans="1:10" s="6" customFormat="1" ht="39.950000000000003" customHeight="1" x14ac:dyDescent="0.25">
      <c r="A50" s="27"/>
      <c r="B50" s="30"/>
      <c r="C50" s="8" t="s">
        <v>10</v>
      </c>
      <c r="D50" s="21"/>
      <c r="E50" s="13">
        <f t="shared" ref="E50:E96" si="24">SUM(F50:J50)</f>
        <v>0</v>
      </c>
      <c r="F50" s="13"/>
      <c r="G50" s="13"/>
      <c r="H50" s="13"/>
      <c r="I50" s="13"/>
      <c r="J50" s="13"/>
    </row>
    <row r="51" spans="1:10" s="6" customFormat="1" ht="29.1" customHeight="1" x14ac:dyDescent="0.25">
      <c r="A51" s="33" t="s">
        <v>16</v>
      </c>
      <c r="B51" s="31" t="s">
        <v>63</v>
      </c>
      <c r="C51" s="8" t="s">
        <v>4</v>
      </c>
      <c r="D51" s="21"/>
      <c r="E51" s="13">
        <f t="shared" si="24"/>
        <v>3331339.20016</v>
      </c>
      <c r="F51" s="13">
        <f>F52+F55+F58+F61</f>
        <v>914402.90222000005</v>
      </c>
      <c r="G51" s="13">
        <f>G52+G55+G58+G61</f>
        <v>890648.13442999998</v>
      </c>
      <c r="H51" s="13">
        <f>H52+H55+H58+H61</f>
        <v>590590.43546000007</v>
      </c>
      <c r="I51" s="13">
        <f>I52+I55+I58+I61</f>
        <v>474228.01121999999</v>
      </c>
      <c r="J51" s="13">
        <f>J52+J55+J58+J61</f>
        <v>461469.71682999999</v>
      </c>
    </row>
    <row r="52" spans="1:10" s="6" customFormat="1" ht="29.1" customHeight="1" x14ac:dyDescent="0.25">
      <c r="A52" s="34"/>
      <c r="B52" s="32"/>
      <c r="C52" s="8" t="s">
        <v>5</v>
      </c>
      <c r="D52" s="21"/>
      <c r="E52" s="13">
        <f t="shared" si="24"/>
        <v>679327.2</v>
      </c>
      <c r="F52" s="13">
        <f>F63+F72+F83+F94</f>
        <v>266284.2</v>
      </c>
      <c r="G52" s="13">
        <f t="shared" ref="G52:J52" si="25">G63+G72+G83+G94</f>
        <v>124575.79999999999</v>
      </c>
      <c r="H52" s="13">
        <f t="shared" si="25"/>
        <v>185732.99999999997</v>
      </c>
      <c r="I52" s="13">
        <f t="shared" si="25"/>
        <v>102734.2</v>
      </c>
      <c r="J52" s="13">
        <f t="shared" si="25"/>
        <v>0</v>
      </c>
    </row>
    <row r="53" spans="1:10" s="6" customFormat="1" ht="29.1" customHeight="1" x14ac:dyDescent="0.25">
      <c r="A53" s="34"/>
      <c r="B53" s="32"/>
      <c r="C53" s="8"/>
      <c r="D53" s="21">
        <v>843</v>
      </c>
      <c r="E53" s="13">
        <f t="shared" si="24"/>
        <v>413042.99999999994</v>
      </c>
      <c r="F53" s="13">
        <f>F63+F73+F84+F95</f>
        <v>0</v>
      </c>
      <c r="G53" s="13">
        <f>G63+G73+G84+G95</f>
        <v>124575.79999999999</v>
      </c>
      <c r="H53" s="13">
        <f t="shared" ref="H53:J53" si="26">H63+H73+H84+H95</f>
        <v>185732.99999999997</v>
      </c>
      <c r="I53" s="13">
        <f t="shared" si="26"/>
        <v>102734.2</v>
      </c>
      <c r="J53" s="13">
        <f t="shared" si="26"/>
        <v>0</v>
      </c>
    </row>
    <row r="54" spans="1:10" s="6" customFormat="1" ht="29.1" customHeight="1" x14ac:dyDescent="0.25">
      <c r="A54" s="34"/>
      <c r="B54" s="32"/>
      <c r="C54" s="8"/>
      <c r="D54" s="21">
        <v>860</v>
      </c>
      <c r="E54" s="13">
        <f t="shared" si="24"/>
        <v>266284.2</v>
      </c>
      <c r="F54" s="13">
        <f>F74+F85+F96</f>
        <v>266284.2</v>
      </c>
      <c r="G54" s="13">
        <f>G74+G85+G96</f>
        <v>0</v>
      </c>
      <c r="H54" s="13">
        <f t="shared" ref="H54:J54" si="27">H74+H85+H96</f>
        <v>0</v>
      </c>
      <c r="I54" s="13">
        <f t="shared" si="27"/>
        <v>0</v>
      </c>
      <c r="J54" s="13">
        <f t="shared" si="27"/>
        <v>0</v>
      </c>
    </row>
    <row r="55" spans="1:10" s="6" customFormat="1" ht="29.1" customHeight="1" x14ac:dyDescent="0.25">
      <c r="A55" s="34"/>
      <c r="B55" s="32"/>
      <c r="C55" s="8" t="s">
        <v>6</v>
      </c>
      <c r="D55" s="21"/>
      <c r="E55" s="13">
        <f>SUM(F55:J55)</f>
        <v>917012.00016000005</v>
      </c>
      <c r="F55" s="13">
        <f t="shared" ref="F55:F61" si="28">F64+F75+F86+F97</f>
        <v>223118.70221999998</v>
      </c>
      <c r="G55" s="13">
        <f t="shared" ref="G55:J55" si="29">G64+G75+G86+G97</f>
        <v>371072.33442999999</v>
      </c>
      <c r="H55" s="13">
        <f t="shared" si="29"/>
        <v>79857.435460000022</v>
      </c>
      <c r="I55" s="13">
        <f t="shared" si="29"/>
        <v>76493.811220000003</v>
      </c>
      <c r="J55" s="13">
        <f t="shared" si="29"/>
        <v>166469.71682999999</v>
      </c>
    </row>
    <row r="56" spans="1:10" s="6" customFormat="1" ht="29.1" customHeight="1" x14ac:dyDescent="0.25">
      <c r="A56" s="34"/>
      <c r="B56" s="32"/>
      <c r="C56" s="8"/>
      <c r="D56" s="21">
        <v>843</v>
      </c>
      <c r="E56" s="13">
        <f t="shared" ref="E56:E57" si="30">SUM(F56:J56)</f>
        <v>693893.29793999996</v>
      </c>
      <c r="F56" s="13">
        <f t="shared" si="28"/>
        <v>0</v>
      </c>
      <c r="G56" s="13">
        <f t="shared" ref="G56:G61" si="31">G65+G76+G87+G98</f>
        <v>371072.33442999999</v>
      </c>
      <c r="H56" s="13">
        <f t="shared" ref="H56:I56" si="32">H65+H76+H87+H98</f>
        <v>79857.435460000022</v>
      </c>
      <c r="I56" s="13">
        <f t="shared" si="32"/>
        <v>76493.811220000003</v>
      </c>
      <c r="J56" s="13">
        <f>J65+J76+J87+J98</f>
        <v>166469.71682999999</v>
      </c>
    </row>
    <row r="57" spans="1:10" s="6" customFormat="1" ht="29.1" customHeight="1" x14ac:dyDescent="0.25">
      <c r="A57" s="34"/>
      <c r="B57" s="32"/>
      <c r="C57" s="8"/>
      <c r="D57" s="21">
        <v>860</v>
      </c>
      <c r="E57" s="13">
        <f t="shared" si="30"/>
        <v>223118.70221999998</v>
      </c>
      <c r="F57" s="13">
        <f t="shared" si="28"/>
        <v>223118.70221999998</v>
      </c>
      <c r="G57" s="13">
        <f t="shared" si="31"/>
        <v>0</v>
      </c>
      <c r="H57" s="13">
        <f t="shared" ref="H57:J57" si="33">H66+H77+H88+H99</f>
        <v>0</v>
      </c>
      <c r="I57" s="13">
        <f t="shared" si="33"/>
        <v>0</v>
      </c>
      <c r="J57" s="13">
        <f t="shared" si="33"/>
        <v>0</v>
      </c>
    </row>
    <row r="58" spans="1:10" s="6" customFormat="1" ht="29.1" customHeight="1" x14ac:dyDescent="0.25">
      <c r="A58" s="34"/>
      <c r="B58" s="32"/>
      <c r="C58" s="8" t="s">
        <v>7</v>
      </c>
      <c r="D58" s="21"/>
      <c r="E58" s="13">
        <f t="shared" si="24"/>
        <v>125000</v>
      </c>
      <c r="F58" s="13">
        <f t="shared" si="28"/>
        <v>25000</v>
      </c>
      <c r="G58" s="13">
        <f t="shared" si="31"/>
        <v>25000</v>
      </c>
      <c r="H58" s="13">
        <f t="shared" ref="H58:J61" si="34">H67+H78+H89+H100</f>
        <v>25000</v>
      </c>
      <c r="I58" s="13">
        <f t="shared" si="34"/>
        <v>25000</v>
      </c>
      <c r="J58" s="13">
        <f t="shared" si="34"/>
        <v>25000</v>
      </c>
    </row>
    <row r="59" spans="1:10" s="6" customFormat="1" ht="39.950000000000003" customHeight="1" x14ac:dyDescent="0.25">
      <c r="A59" s="34"/>
      <c r="B59" s="32"/>
      <c r="C59" s="8" t="s">
        <v>8</v>
      </c>
      <c r="D59" s="21"/>
      <c r="E59" s="13">
        <f t="shared" si="24"/>
        <v>0</v>
      </c>
      <c r="F59" s="13">
        <f t="shared" si="28"/>
        <v>0</v>
      </c>
      <c r="G59" s="13">
        <f t="shared" si="31"/>
        <v>0</v>
      </c>
      <c r="H59" s="13">
        <f t="shared" si="34"/>
        <v>0</v>
      </c>
      <c r="I59" s="13">
        <f t="shared" si="34"/>
        <v>0</v>
      </c>
      <c r="J59" s="13">
        <f t="shared" si="34"/>
        <v>0</v>
      </c>
    </row>
    <row r="60" spans="1:10" s="6" customFormat="1" ht="29.1" customHeight="1" x14ac:dyDescent="0.25">
      <c r="A60" s="34"/>
      <c r="B60" s="32"/>
      <c r="C60" s="8" t="s">
        <v>9</v>
      </c>
      <c r="D60" s="21"/>
      <c r="E60" s="13">
        <f t="shared" si="24"/>
        <v>0</v>
      </c>
      <c r="F60" s="13">
        <f t="shared" si="28"/>
        <v>0</v>
      </c>
      <c r="G60" s="13">
        <f t="shared" si="31"/>
        <v>0</v>
      </c>
      <c r="H60" s="13">
        <f t="shared" si="34"/>
        <v>0</v>
      </c>
      <c r="I60" s="13">
        <f t="shared" si="34"/>
        <v>0</v>
      </c>
      <c r="J60" s="13">
        <f t="shared" si="34"/>
        <v>0</v>
      </c>
    </row>
    <row r="61" spans="1:10" s="6" customFormat="1" ht="39.950000000000003" customHeight="1" x14ac:dyDescent="0.25">
      <c r="A61" s="34"/>
      <c r="B61" s="32"/>
      <c r="C61" s="8" t="s">
        <v>10</v>
      </c>
      <c r="D61" s="21"/>
      <c r="E61" s="13">
        <f t="shared" si="24"/>
        <v>1610000</v>
      </c>
      <c r="F61" s="13">
        <f t="shared" si="28"/>
        <v>400000</v>
      </c>
      <c r="G61" s="13">
        <f t="shared" si="31"/>
        <v>370000</v>
      </c>
      <c r="H61" s="13">
        <f t="shared" si="34"/>
        <v>300000</v>
      </c>
      <c r="I61" s="13">
        <f t="shared" si="34"/>
        <v>270000</v>
      </c>
      <c r="J61" s="13">
        <f t="shared" si="34"/>
        <v>270000</v>
      </c>
    </row>
    <row r="62" spans="1:10" s="6" customFormat="1" ht="29.1" customHeight="1" x14ac:dyDescent="0.25">
      <c r="A62" s="27" t="s">
        <v>17</v>
      </c>
      <c r="B62" s="28" t="s">
        <v>18</v>
      </c>
      <c r="C62" s="8" t="s">
        <v>4</v>
      </c>
      <c r="D62" s="21"/>
      <c r="E62" s="13">
        <f t="shared" si="24"/>
        <v>600819.71683000005</v>
      </c>
      <c r="F62" s="13">
        <f>F63+F64+F67</f>
        <v>94350</v>
      </c>
      <c r="G62" s="13">
        <f t="shared" ref="G62:J62" si="35">G63+G64+G67</f>
        <v>265000</v>
      </c>
      <c r="H62" s="13">
        <f t="shared" si="35"/>
        <v>25000</v>
      </c>
      <c r="I62" s="13">
        <f t="shared" si="35"/>
        <v>25000</v>
      </c>
      <c r="J62" s="13">
        <f t="shared" si="35"/>
        <v>191469.71682999999</v>
      </c>
    </row>
    <row r="63" spans="1:10" s="6" customFormat="1" ht="29.1" customHeight="1" x14ac:dyDescent="0.25">
      <c r="A63" s="27"/>
      <c r="B63" s="28"/>
      <c r="C63" s="8" t="s">
        <v>5</v>
      </c>
      <c r="D63" s="21">
        <v>843</v>
      </c>
      <c r="E63" s="13">
        <f t="shared" si="24"/>
        <v>0</v>
      </c>
      <c r="F63" s="13"/>
      <c r="G63" s="13"/>
      <c r="H63" s="13"/>
      <c r="I63" s="13"/>
      <c r="J63" s="13"/>
    </row>
    <row r="64" spans="1:10" s="6" customFormat="1" ht="29.1" customHeight="1" x14ac:dyDescent="0.25">
      <c r="A64" s="27"/>
      <c r="B64" s="28"/>
      <c r="C64" s="8" t="s">
        <v>6</v>
      </c>
      <c r="D64" s="21"/>
      <c r="E64" s="13">
        <f t="shared" si="24"/>
        <v>475819.71682999999</v>
      </c>
      <c r="F64" s="13">
        <f>F65+F66</f>
        <v>69350</v>
      </c>
      <c r="G64" s="13">
        <f t="shared" ref="G64:J64" si="36">G65+G66</f>
        <v>240000</v>
      </c>
      <c r="H64" s="13">
        <f t="shared" si="36"/>
        <v>0</v>
      </c>
      <c r="I64" s="13">
        <f t="shared" si="36"/>
        <v>0</v>
      </c>
      <c r="J64" s="13">
        <f t="shared" si="36"/>
        <v>166469.71682999999</v>
      </c>
    </row>
    <row r="65" spans="1:10" s="6" customFormat="1" ht="29.1" customHeight="1" x14ac:dyDescent="0.25">
      <c r="A65" s="27"/>
      <c r="B65" s="28"/>
      <c r="C65" s="8"/>
      <c r="D65" s="21">
        <v>843</v>
      </c>
      <c r="E65" s="13">
        <f t="shared" si="24"/>
        <v>406469.71682999999</v>
      </c>
      <c r="F65" s="13"/>
      <c r="G65" s="23">
        <v>240000</v>
      </c>
      <c r="H65" s="23">
        <v>0</v>
      </c>
      <c r="I65" s="23">
        <v>0</v>
      </c>
      <c r="J65" s="13">
        <v>166469.71682999999</v>
      </c>
    </row>
    <row r="66" spans="1:10" s="6" customFormat="1" ht="29.1" customHeight="1" x14ac:dyDescent="0.25">
      <c r="A66" s="27"/>
      <c r="B66" s="28"/>
      <c r="C66" s="8"/>
      <c r="D66" s="21">
        <v>860</v>
      </c>
      <c r="E66" s="13">
        <f t="shared" si="24"/>
        <v>69350</v>
      </c>
      <c r="F66" s="13">
        <v>69350</v>
      </c>
      <c r="G66" s="13"/>
      <c r="H66" s="13"/>
      <c r="I66" s="13"/>
      <c r="J66" s="13"/>
    </row>
    <row r="67" spans="1:10" s="6" customFormat="1" ht="29.1" customHeight="1" x14ac:dyDescent="0.25">
      <c r="A67" s="27"/>
      <c r="B67" s="28"/>
      <c r="C67" s="8" t="s">
        <v>7</v>
      </c>
      <c r="D67" s="21"/>
      <c r="E67" s="13">
        <f t="shared" si="24"/>
        <v>125000</v>
      </c>
      <c r="F67" s="17">
        <v>25000</v>
      </c>
      <c r="G67" s="17">
        <v>25000</v>
      </c>
      <c r="H67" s="17">
        <v>25000</v>
      </c>
      <c r="I67" s="17">
        <v>25000</v>
      </c>
      <c r="J67" s="17">
        <f>25000</f>
        <v>25000</v>
      </c>
    </row>
    <row r="68" spans="1:10" s="6" customFormat="1" ht="39.950000000000003" customHeight="1" x14ac:dyDescent="0.25">
      <c r="A68" s="27"/>
      <c r="B68" s="28"/>
      <c r="C68" s="8" t="s">
        <v>8</v>
      </c>
      <c r="D68" s="21"/>
      <c r="E68" s="13">
        <f t="shared" si="24"/>
        <v>0</v>
      </c>
      <c r="F68" s="13"/>
      <c r="G68" s="13"/>
      <c r="H68" s="13"/>
      <c r="I68" s="13"/>
      <c r="J68" s="13"/>
    </row>
    <row r="69" spans="1:10" s="6" customFormat="1" ht="29.1" customHeight="1" x14ac:dyDescent="0.25">
      <c r="A69" s="27"/>
      <c r="B69" s="28"/>
      <c r="C69" s="8" t="s">
        <v>9</v>
      </c>
      <c r="D69" s="21"/>
      <c r="E69" s="13">
        <f t="shared" si="24"/>
        <v>0</v>
      </c>
      <c r="F69" s="13"/>
      <c r="G69" s="13"/>
      <c r="H69" s="13"/>
      <c r="I69" s="13"/>
      <c r="J69" s="13"/>
    </row>
    <row r="70" spans="1:10" s="6" customFormat="1" ht="39.950000000000003" customHeight="1" x14ac:dyDescent="0.25">
      <c r="A70" s="27"/>
      <c r="B70" s="28"/>
      <c r="C70" s="8" t="s">
        <v>10</v>
      </c>
      <c r="D70" s="21"/>
      <c r="E70" s="13">
        <f t="shared" si="24"/>
        <v>0</v>
      </c>
      <c r="F70" s="13"/>
      <c r="G70" s="13"/>
      <c r="H70" s="13"/>
      <c r="I70" s="13"/>
      <c r="J70" s="13"/>
    </row>
    <row r="71" spans="1:10" s="6" customFormat="1" ht="29.1" customHeight="1" x14ac:dyDescent="0.25">
      <c r="A71" s="33" t="s">
        <v>51</v>
      </c>
      <c r="B71" s="35" t="s">
        <v>72</v>
      </c>
      <c r="C71" s="8" t="s">
        <v>4</v>
      </c>
      <c r="D71" s="21"/>
      <c r="E71" s="13">
        <f t="shared" si="24"/>
        <v>34507.070729999999</v>
      </c>
      <c r="F71" s="13">
        <f>F72+F75+F81</f>
        <v>7053.8383899999999</v>
      </c>
      <c r="G71" s="13">
        <f t="shared" ref="G71:J71" si="37">G72+G75+G81</f>
        <v>7247.37374</v>
      </c>
      <c r="H71" s="13">
        <f t="shared" si="37"/>
        <v>7345.6565700000001</v>
      </c>
      <c r="I71" s="13">
        <f t="shared" si="37"/>
        <v>7460.2020300000004</v>
      </c>
      <c r="J71" s="13">
        <f t="shared" si="37"/>
        <v>5400</v>
      </c>
    </row>
    <row r="72" spans="1:10" s="6" customFormat="1" ht="29.1" customHeight="1" x14ac:dyDescent="0.25">
      <c r="A72" s="34"/>
      <c r="B72" s="36"/>
      <c r="C72" s="8" t="s">
        <v>5</v>
      </c>
      <c r="D72" s="21"/>
      <c r="E72" s="13">
        <f t="shared" si="24"/>
        <v>7234</v>
      </c>
      <c r="F72" s="13">
        <f>F73+F74</f>
        <v>1538.3</v>
      </c>
      <c r="G72" s="13">
        <f t="shared" ref="G72:J72" si="38">G73+G74</f>
        <v>1729.9</v>
      </c>
      <c r="H72" s="13">
        <f t="shared" si="38"/>
        <v>1926.2</v>
      </c>
      <c r="I72" s="13">
        <f t="shared" si="38"/>
        <v>2039.6</v>
      </c>
      <c r="J72" s="13">
        <f t="shared" si="38"/>
        <v>0</v>
      </c>
    </row>
    <row r="73" spans="1:10" s="6" customFormat="1" ht="29.1" customHeight="1" x14ac:dyDescent="0.25">
      <c r="A73" s="34"/>
      <c r="B73" s="36"/>
      <c r="C73" s="8"/>
      <c r="D73" s="21">
        <v>843</v>
      </c>
      <c r="E73" s="13">
        <f t="shared" si="24"/>
        <v>5695.7000000000007</v>
      </c>
      <c r="F73" s="13"/>
      <c r="G73" s="23">
        <v>1729.9</v>
      </c>
      <c r="H73" s="23">
        <v>1926.2</v>
      </c>
      <c r="I73" s="24">
        <v>2039.6</v>
      </c>
      <c r="J73" s="17">
        <v>0</v>
      </c>
    </row>
    <row r="74" spans="1:10" s="6" customFormat="1" ht="29.1" customHeight="1" x14ac:dyDescent="0.25">
      <c r="A74" s="34"/>
      <c r="B74" s="36"/>
      <c r="C74" s="8"/>
      <c r="D74" s="21">
        <v>860</v>
      </c>
      <c r="E74" s="13">
        <f t="shared" si="24"/>
        <v>1538.3</v>
      </c>
      <c r="F74" s="13">
        <v>1538.3</v>
      </c>
      <c r="G74" s="13"/>
      <c r="H74" s="13"/>
      <c r="I74" s="17"/>
      <c r="J74" s="17"/>
    </row>
    <row r="75" spans="1:10" s="6" customFormat="1" ht="29.1" customHeight="1" x14ac:dyDescent="0.25">
      <c r="A75" s="34"/>
      <c r="B75" s="36"/>
      <c r="C75" s="8" t="s">
        <v>6</v>
      </c>
      <c r="D75" s="21"/>
      <c r="E75" s="13">
        <f t="shared" si="24"/>
        <v>73.070729999999969</v>
      </c>
      <c r="F75" s="13">
        <f>F76+F77</f>
        <v>15.53839</v>
      </c>
      <c r="G75" s="13">
        <f t="shared" ref="G75:J75" si="39">G76+G77</f>
        <v>17.473739999999907</v>
      </c>
      <c r="H75" s="13">
        <f t="shared" si="39"/>
        <v>19.456570000000056</v>
      </c>
      <c r="I75" s="13">
        <f t="shared" si="39"/>
        <v>20.602030000000013</v>
      </c>
      <c r="J75" s="13">
        <f t="shared" si="39"/>
        <v>0</v>
      </c>
    </row>
    <row r="76" spans="1:10" s="6" customFormat="1" ht="29.1" customHeight="1" x14ac:dyDescent="0.25">
      <c r="A76" s="34"/>
      <c r="B76" s="36"/>
      <c r="C76" s="8"/>
      <c r="D76" s="21">
        <v>843</v>
      </c>
      <c r="E76" s="13">
        <f t="shared" si="24"/>
        <v>57.532339999999976</v>
      </c>
      <c r="F76" s="13"/>
      <c r="G76" s="23">
        <v>17.473739999999907</v>
      </c>
      <c r="H76" s="23">
        <v>19.456570000000056</v>
      </c>
      <c r="I76" s="24">
        <v>20.602030000000013</v>
      </c>
      <c r="J76" s="17">
        <v>0</v>
      </c>
    </row>
    <row r="77" spans="1:10" s="6" customFormat="1" ht="29.1" customHeight="1" x14ac:dyDescent="0.25">
      <c r="A77" s="34"/>
      <c r="B77" s="36"/>
      <c r="C77" s="8"/>
      <c r="D77" s="21">
        <v>860</v>
      </c>
      <c r="E77" s="13">
        <f t="shared" si="24"/>
        <v>15.53839</v>
      </c>
      <c r="F77" s="13">
        <v>15.53839</v>
      </c>
      <c r="G77" s="13"/>
      <c r="H77" s="13"/>
      <c r="I77" s="17"/>
      <c r="J77" s="17"/>
    </row>
    <row r="78" spans="1:10" s="6" customFormat="1" ht="29.1" customHeight="1" x14ac:dyDescent="0.25">
      <c r="A78" s="34"/>
      <c r="B78" s="36"/>
      <c r="C78" s="8" t="s">
        <v>7</v>
      </c>
      <c r="D78" s="21"/>
      <c r="E78" s="13">
        <f t="shared" si="24"/>
        <v>0</v>
      </c>
      <c r="F78" s="13"/>
      <c r="G78" s="13"/>
      <c r="H78" s="13"/>
      <c r="I78" s="13"/>
      <c r="J78" s="13"/>
    </row>
    <row r="79" spans="1:10" s="6" customFormat="1" ht="39.950000000000003" customHeight="1" x14ac:dyDescent="0.25">
      <c r="A79" s="34"/>
      <c r="B79" s="36"/>
      <c r="C79" s="8" t="s">
        <v>8</v>
      </c>
      <c r="D79" s="21"/>
      <c r="E79" s="13">
        <f t="shared" si="24"/>
        <v>0</v>
      </c>
      <c r="F79" s="13"/>
      <c r="G79" s="13"/>
      <c r="H79" s="13"/>
      <c r="I79" s="13"/>
      <c r="J79" s="13"/>
    </row>
    <row r="80" spans="1:10" s="6" customFormat="1" ht="29.1" customHeight="1" x14ac:dyDescent="0.25">
      <c r="A80" s="34"/>
      <c r="B80" s="36"/>
      <c r="C80" s="8" t="s">
        <v>9</v>
      </c>
      <c r="D80" s="21"/>
      <c r="E80" s="13">
        <f t="shared" si="24"/>
        <v>0</v>
      </c>
      <c r="F80" s="13"/>
      <c r="G80" s="13"/>
      <c r="H80" s="13"/>
      <c r="I80" s="13"/>
      <c r="J80" s="13"/>
    </row>
    <row r="81" spans="1:10" s="6" customFormat="1" ht="39.950000000000003" customHeight="1" x14ac:dyDescent="0.25">
      <c r="A81" s="34"/>
      <c r="B81" s="36"/>
      <c r="C81" s="8" t="s">
        <v>10</v>
      </c>
      <c r="D81" s="21"/>
      <c r="E81" s="13">
        <f t="shared" si="24"/>
        <v>27200</v>
      </c>
      <c r="F81" s="13">
        <v>5500</v>
      </c>
      <c r="G81" s="13">
        <v>5500</v>
      </c>
      <c r="H81" s="13">
        <v>5400</v>
      </c>
      <c r="I81" s="13">
        <v>5400</v>
      </c>
      <c r="J81" s="13">
        <v>5400</v>
      </c>
    </row>
    <row r="82" spans="1:10" s="6" customFormat="1" ht="29.1" customHeight="1" x14ac:dyDescent="0.25">
      <c r="A82" s="27" t="s">
        <v>52</v>
      </c>
      <c r="B82" s="28" t="s">
        <v>73</v>
      </c>
      <c r="C82" s="8" t="s">
        <v>4</v>
      </c>
      <c r="D82" s="21"/>
      <c r="E82" s="13">
        <f t="shared" si="24"/>
        <v>275070.10395999998</v>
      </c>
      <c r="F82" s="13">
        <f>F83+F86+F92</f>
        <v>52451.900909999997</v>
      </c>
      <c r="G82" s="13">
        <f t="shared" ref="G82:J82" si="40">G83+G86+G92</f>
        <v>58575.475759999994</v>
      </c>
      <c r="H82" s="13">
        <f t="shared" si="40"/>
        <v>67411.313140000013</v>
      </c>
      <c r="I82" s="13">
        <f t="shared" si="40"/>
        <v>76631.414149999997</v>
      </c>
      <c r="J82" s="13">
        <f t="shared" si="40"/>
        <v>20000</v>
      </c>
    </row>
    <row r="83" spans="1:10" s="6" customFormat="1" ht="29.1" customHeight="1" x14ac:dyDescent="0.25">
      <c r="A83" s="27"/>
      <c r="B83" s="28"/>
      <c r="C83" s="8" t="s">
        <v>5</v>
      </c>
      <c r="D83" s="21"/>
      <c r="E83" s="13">
        <f t="shared" si="24"/>
        <v>175706.30000000002</v>
      </c>
      <c r="F83" s="13">
        <f>F84+F85</f>
        <v>33878.6</v>
      </c>
      <c r="G83" s="13">
        <f t="shared" ref="G83:J83" si="41">G84+G85</f>
        <v>38825.399999999994</v>
      </c>
      <c r="H83" s="13">
        <f t="shared" si="41"/>
        <v>46937.200000000004</v>
      </c>
      <c r="I83" s="13">
        <f t="shared" si="41"/>
        <v>56065.1</v>
      </c>
      <c r="J83" s="13">
        <f t="shared" si="41"/>
        <v>0</v>
      </c>
    </row>
    <row r="84" spans="1:10" s="6" customFormat="1" ht="29.1" customHeight="1" x14ac:dyDescent="0.25">
      <c r="A84" s="27"/>
      <c r="B84" s="28"/>
      <c r="C84" s="8"/>
      <c r="D84" s="21">
        <v>843</v>
      </c>
      <c r="E84" s="13">
        <f t="shared" si="24"/>
        <v>141827.70000000001</v>
      </c>
      <c r="F84" s="13"/>
      <c r="G84" s="23">
        <v>38825.399999999994</v>
      </c>
      <c r="H84" s="23">
        <v>46937.200000000004</v>
      </c>
      <c r="I84" s="24">
        <v>56065.1</v>
      </c>
      <c r="J84" s="17">
        <v>0</v>
      </c>
    </row>
    <row r="85" spans="1:10" s="6" customFormat="1" ht="29.1" customHeight="1" x14ac:dyDescent="0.25">
      <c r="A85" s="27"/>
      <c r="B85" s="28"/>
      <c r="C85" s="8"/>
      <c r="D85" s="21">
        <v>860</v>
      </c>
      <c r="E85" s="13">
        <f t="shared" si="24"/>
        <v>33878.6</v>
      </c>
      <c r="F85" s="13">
        <v>33878.6</v>
      </c>
      <c r="G85" s="13"/>
      <c r="H85" s="13"/>
      <c r="I85" s="17"/>
      <c r="J85" s="17"/>
    </row>
    <row r="86" spans="1:10" s="6" customFormat="1" ht="29.1" customHeight="1" x14ac:dyDescent="0.25">
      <c r="A86" s="27"/>
      <c r="B86" s="28"/>
      <c r="C86" s="8" t="s">
        <v>6</v>
      </c>
      <c r="D86" s="21"/>
      <c r="E86" s="13">
        <f t="shared" si="24"/>
        <v>9363.8039599999993</v>
      </c>
      <c r="F86" s="13">
        <f>F87+F88</f>
        <v>3573.3009099999999</v>
      </c>
      <c r="G86" s="13">
        <f t="shared" ref="G86:J86" si="42">G87+G88</f>
        <v>4750.0757599999997</v>
      </c>
      <c r="H86" s="13">
        <f t="shared" si="42"/>
        <v>474.11314000000039</v>
      </c>
      <c r="I86" s="13">
        <f t="shared" si="42"/>
        <v>566.31415000000015</v>
      </c>
      <c r="J86" s="13">
        <f t="shared" si="42"/>
        <v>0</v>
      </c>
    </row>
    <row r="87" spans="1:10" s="6" customFormat="1" ht="29.1" customHeight="1" x14ac:dyDescent="0.25">
      <c r="A87" s="27"/>
      <c r="B87" s="28"/>
      <c r="C87" s="8"/>
      <c r="D87" s="21">
        <v>843</v>
      </c>
      <c r="E87" s="13">
        <f t="shared" si="24"/>
        <v>5790.5030500000003</v>
      </c>
      <c r="F87" s="13"/>
      <c r="G87" s="23">
        <v>4750.0757599999997</v>
      </c>
      <c r="H87" s="23">
        <v>474.11314000000039</v>
      </c>
      <c r="I87" s="24">
        <v>566.31415000000015</v>
      </c>
      <c r="J87" s="17">
        <v>0</v>
      </c>
    </row>
    <row r="88" spans="1:10" s="6" customFormat="1" ht="29.1" customHeight="1" x14ac:dyDescent="0.25">
      <c r="A88" s="27"/>
      <c r="B88" s="28"/>
      <c r="C88" s="8"/>
      <c r="D88" s="21">
        <v>860</v>
      </c>
      <c r="E88" s="13">
        <f t="shared" si="24"/>
        <v>3573.3009099999999</v>
      </c>
      <c r="F88" s="13">
        <v>3573.3009099999999</v>
      </c>
      <c r="G88" s="13"/>
      <c r="H88" s="13"/>
      <c r="I88" s="17"/>
      <c r="J88" s="17"/>
    </row>
    <row r="89" spans="1:10" s="6" customFormat="1" ht="29.1" customHeight="1" x14ac:dyDescent="0.25">
      <c r="A89" s="27"/>
      <c r="B89" s="28"/>
      <c r="C89" s="8" t="s">
        <v>7</v>
      </c>
      <c r="D89" s="21"/>
      <c r="E89" s="13">
        <f t="shared" si="24"/>
        <v>0</v>
      </c>
      <c r="F89" s="13"/>
      <c r="G89" s="13"/>
      <c r="H89" s="13"/>
      <c r="I89" s="13"/>
      <c r="J89" s="13"/>
    </row>
    <row r="90" spans="1:10" s="6" customFormat="1" ht="39.950000000000003" customHeight="1" x14ac:dyDescent="0.25">
      <c r="A90" s="27"/>
      <c r="B90" s="28"/>
      <c r="C90" s="8" t="s">
        <v>8</v>
      </c>
      <c r="D90" s="21"/>
      <c r="E90" s="13">
        <f t="shared" si="24"/>
        <v>0</v>
      </c>
      <c r="F90" s="13"/>
      <c r="G90" s="13"/>
      <c r="H90" s="13"/>
      <c r="I90" s="13"/>
      <c r="J90" s="13"/>
    </row>
    <row r="91" spans="1:10" s="6" customFormat="1" ht="29.1" customHeight="1" x14ac:dyDescent="0.25">
      <c r="A91" s="27"/>
      <c r="B91" s="28"/>
      <c r="C91" s="8" t="s">
        <v>9</v>
      </c>
      <c r="D91" s="21"/>
      <c r="E91" s="13">
        <f t="shared" si="24"/>
        <v>0</v>
      </c>
      <c r="F91" s="13"/>
      <c r="G91" s="13"/>
      <c r="H91" s="13"/>
      <c r="I91" s="13"/>
      <c r="J91" s="13"/>
    </row>
    <row r="92" spans="1:10" s="6" customFormat="1" ht="39.950000000000003" customHeight="1" x14ac:dyDescent="0.25">
      <c r="A92" s="27"/>
      <c r="B92" s="28"/>
      <c r="C92" s="8" t="s">
        <v>10</v>
      </c>
      <c r="D92" s="21"/>
      <c r="E92" s="13">
        <f>SUM(F92:J92)</f>
        <v>90000</v>
      </c>
      <c r="F92" s="17">
        <v>15000</v>
      </c>
      <c r="G92" s="17">
        <v>15000</v>
      </c>
      <c r="H92" s="17">
        <v>20000</v>
      </c>
      <c r="I92" s="17">
        <v>20000</v>
      </c>
      <c r="J92" s="17">
        <v>20000</v>
      </c>
    </row>
    <row r="93" spans="1:10" s="6" customFormat="1" ht="29.1" customHeight="1" x14ac:dyDescent="0.25">
      <c r="A93" s="27" t="s">
        <v>53</v>
      </c>
      <c r="B93" s="28" t="s">
        <v>64</v>
      </c>
      <c r="C93" s="8" t="s">
        <v>4</v>
      </c>
      <c r="D93" s="21"/>
      <c r="E93" s="13">
        <f t="shared" si="24"/>
        <v>2420942.3086399999</v>
      </c>
      <c r="F93" s="13">
        <f>F94+F97+F103</f>
        <v>760547.16292000003</v>
      </c>
      <c r="G93" s="13">
        <f t="shared" ref="G93:I93" si="43">G94+G97+G103</f>
        <v>559825.28492999997</v>
      </c>
      <c r="H93" s="13">
        <f t="shared" si="43"/>
        <v>490833.46574999997</v>
      </c>
      <c r="I93" s="13">
        <f t="shared" si="43"/>
        <v>365136.39503999997</v>
      </c>
      <c r="J93" s="13">
        <f>J94+J97+J103</f>
        <v>244600</v>
      </c>
    </row>
    <row r="94" spans="1:10" s="6" customFormat="1" ht="29.1" customHeight="1" x14ac:dyDescent="0.25">
      <c r="A94" s="27"/>
      <c r="B94" s="28"/>
      <c r="C94" s="8" t="s">
        <v>5</v>
      </c>
      <c r="D94" s="21"/>
      <c r="E94" s="13">
        <f t="shared" si="24"/>
        <v>496386.89999999997</v>
      </c>
      <c r="F94" s="13">
        <f>F95+F96</f>
        <v>230867.3</v>
      </c>
      <c r="G94" s="13">
        <f t="shared" ref="G94:J94" si="44">G95+G96</f>
        <v>84020.5</v>
      </c>
      <c r="H94" s="13">
        <f t="shared" si="44"/>
        <v>136869.59999999998</v>
      </c>
      <c r="I94" s="13">
        <f t="shared" si="44"/>
        <v>44629.5</v>
      </c>
      <c r="J94" s="13">
        <f t="shared" si="44"/>
        <v>0</v>
      </c>
    </row>
    <row r="95" spans="1:10" s="6" customFormat="1" ht="29.1" customHeight="1" x14ac:dyDescent="0.25">
      <c r="A95" s="27"/>
      <c r="B95" s="28"/>
      <c r="C95" s="8"/>
      <c r="D95" s="21">
        <v>843</v>
      </c>
      <c r="E95" s="13">
        <f t="shared" si="24"/>
        <v>265519.59999999998</v>
      </c>
      <c r="F95" s="13"/>
      <c r="G95" s="23">
        <v>84020.5</v>
      </c>
      <c r="H95" s="23">
        <v>136869.59999999998</v>
      </c>
      <c r="I95" s="24">
        <v>44629.5</v>
      </c>
      <c r="J95" s="17">
        <v>0</v>
      </c>
    </row>
    <row r="96" spans="1:10" s="6" customFormat="1" ht="29.1" customHeight="1" x14ac:dyDescent="0.25">
      <c r="A96" s="27"/>
      <c r="B96" s="28"/>
      <c r="C96" s="8"/>
      <c r="D96" s="21">
        <v>860</v>
      </c>
      <c r="E96" s="13">
        <f t="shared" si="24"/>
        <v>230867.3</v>
      </c>
      <c r="F96" s="13">
        <v>230867.3</v>
      </c>
      <c r="G96" s="13"/>
      <c r="H96" s="13"/>
      <c r="I96" s="17"/>
      <c r="J96" s="17"/>
    </row>
    <row r="97" spans="1:10" s="6" customFormat="1" ht="29.1" customHeight="1" x14ac:dyDescent="0.25">
      <c r="A97" s="27"/>
      <c r="B97" s="28"/>
      <c r="C97" s="8" t="s">
        <v>6</v>
      </c>
      <c r="D97" s="21"/>
      <c r="E97" s="13">
        <f>SUM(F97:I97)</f>
        <v>431755.40863999992</v>
      </c>
      <c r="F97" s="13">
        <f>F98+F99</f>
        <v>150179.86291999999</v>
      </c>
      <c r="G97" s="13">
        <f>G98+G99</f>
        <v>126304.78492999999</v>
      </c>
      <c r="H97" s="13">
        <f t="shared" ref="H97:J97" si="45">H98+H99</f>
        <v>79363.865750000026</v>
      </c>
      <c r="I97" s="13">
        <f>I98+I99</f>
        <v>75906.895040000003</v>
      </c>
      <c r="J97" s="13">
        <f t="shared" si="45"/>
        <v>0</v>
      </c>
    </row>
    <row r="98" spans="1:10" s="6" customFormat="1" ht="29.1" customHeight="1" x14ac:dyDescent="0.25">
      <c r="A98" s="27"/>
      <c r="B98" s="28"/>
      <c r="C98" s="8"/>
      <c r="D98" s="21">
        <v>843</v>
      </c>
      <c r="E98" s="13">
        <f t="shared" ref="E98:E99" si="46">SUM(F98:I98)</f>
        <v>281575.54572000005</v>
      </c>
      <c r="F98" s="13"/>
      <c r="G98" s="23">
        <v>126304.78492999999</v>
      </c>
      <c r="H98" s="23">
        <v>79363.865750000026</v>
      </c>
      <c r="I98" s="24">
        <v>75906.895040000003</v>
      </c>
      <c r="J98" s="17">
        <v>0</v>
      </c>
    </row>
    <row r="99" spans="1:10" s="6" customFormat="1" ht="29.1" customHeight="1" x14ac:dyDescent="0.25">
      <c r="A99" s="27"/>
      <c r="B99" s="28"/>
      <c r="C99" s="8"/>
      <c r="D99" s="21">
        <v>860</v>
      </c>
      <c r="E99" s="13">
        <f t="shared" si="46"/>
        <v>150179.86291999999</v>
      </c>
      <c r="F99" s="13">
        <v>150179.86291999999</v>
      </c>
      <c r="G99" s="13"/>
      <c r="H99" s="13"/>
      <c r="I99" s="17"/>
      <c r="J99" s="17"/>
    </row>
    <row r="100" spans="1:10" s="6" customFormat="1" ht="29.1" customHeight="1" x14ac:dyDescent="0.25">
      <c r="A100" s="27"/>
      <c r="B100" s="28"/>
      <c r="C100" s="8" t="s">
        <v>7</v>
      </c>
      <c r="D100" s="21"/>
      <c r="E100" s="13">
        <f t="shared" ref="E100:E128" si="47">SUM(F100:J100)</f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</row>
    <row r="101" spans="1:10" s="6" customFormat="1" ht="39.950000000000003" customHeight="1" x14ac:dyDescent="0.25">
      <c r="A101" s="27"/>
      <c r="B101" s="28"/>
      <c r="C101" s="8" t="s">
        <v>8</v>
      </c>
      <c r="D101" s="21"/>
      <c r="E101" s="13">
        <f t="shared" si="47"/>
        <v>0</v>
      </c>
      <c r="F101" s="13"/>
      <c r="G101" s="13"/>
      <c r="H101" s="13"/>
      <c r="I101" s="13"/>
      <c r="J101" s="13"/>
    </row>
    <row r="102" spans="1:10" s="6" customFormat="1" ht="29.1" customHeight="1" x14ac:dyDescent="0.25">
      <c r="A102" s="27"/>
      <c r="B102" s="28"/>
      <c r="C102" s="8" t="s">
        <v>9</v>
      </c>
      <c r="D102" s="21"/>
      <c r="E102" s="13">
        <f t="shared" si="47"/>
        <v>0</v>
      </c>
      <c r="F102" s="13"/>
      <c r="G102" s="13"/>
      <c r="H102" s="13"/>
      <c r="I102" s="13"/>
      <c r="J102" s="13"/>
    </row>
    <row r="103" spans="1:10" s="6" customFormat="1" ht="39.950000000000003" customHeight="1" x14ac:dyDescent="0.25">
      <c r="A103" s="27"/>
      <c r="B103" s="28"/>
      <c r="C103" s="8" t="s">
        <v>10</v>
      </c>
      <c r="D103" s="21"/>
      <c r="E103" s="13">
        <f t="shared" si="47"/>
        <v>1492800</v>
      </c>
      <c r="F103" s="17">
        <v>379500</v>
      </c>
      <c r="G103" s="17">
        <v>349500</v>
      </c>
      <c r="H103" s="17">
        <v>274600</v>
      </c>
      <c r="I103" s="17">
        <v>244600</v>
      </c>
      <c r="J103" s="17">
        <v>244600</v>
      </c>
    </row>
    <row r="104" spans="1:10" s="6" customFormat="1" ht="29.1" customHeight="1" x14ac:dyDescent="0.25">
      <c r="A104" s="27" t="s">
        <v>19</v>
      </c>
      <c r="B104" s="28" t="s">
        <v>65</v>
      </c>
      <c r="C104" s="8" t="s">
        <v>4</v>
      </c>
      <c r="D104" s="21"/>
      <c r="E104" s="13">
        <f t="shared" si="47"/>
        <v>91496.896869999997</v>
      </c>
      <c r="F104" s="13">
        <f>F105+F108</f>
        <v>29521.105960000001</v>
      </c>
      <c r="G104" s="13">
        <f>G105+G108</f>
        <v>61232.030299999999</v>
      </c>
      <c r="H104" s="13">
        <f>H105+H108</f>
        <v>158.03030000000001</v>
      </c>
      <c r="I104" s="13">
        <f>I105+I108</f>
        <v>158.03030000000001</v>
      </c>
      <c r="J104" s="13">
        <f>J105+J108</f>
        <v>427.70001000000002</v>
      </c>
    </row>
    <row r="105" spans="1:10" s="6" customFormat="1" ht="29.1" customHeight="1" x14ac:dyDescent="0.25">
      <c r="A105" s="27"/>
      <c r="B105" s="28"/>
      <c r="C105" s="8" t="s">
        <v>5</v>
      </c>
      <c r="D105" s="21"/>
      <c r="E105" s="13">
        <f t="shared" si="47"/>
        <v>22878.199999999997</v>
      </c>
      <c r="F105" s="13">
        <f>F106+F107</f>
        <v>102.5</v>
      </c>
      <c r="G105" s="13">
        <f t="shared" ref="G105:J105" si="48">G106+G107</f>
        <v>22567.1</v>
      </c>
      <c r="H105" s="13">
        <f t="shared" si="48"/>
        <v>104.3</v>
      </c>
      <c r="I105" s="13">
        <f t="shared" si="48"/>
        <v>104.3</v>
      </c>
      <c r="J105" s="13">
        <f t="shared" si="48"/>
        <v>0</v>
      </c>
    </row>
    <row r="106" spans="1:10" s="6" customFormat="1" ht="29.1" customHeight="1" x14ac:dyDescent="0.25">
      <c r="A106" s="27"/>
      <c r="B106" s="28"/>
      <c r="C106" s="8"/>
      <c r="D106" s="21">
        <v>843</v>
      </c>
      <c r="E106" s="13">
        <f t="shared" si="47"/>
        <v>22775.699999999997</v>
      </c>
      <c r="F106" s="13">
        <f>F116+F123+F131+F141+F150+F166+F173</f>
        <v>0</v>
      </c>
      <c r="G106" s="13">
        <f t="shared" ref="G106:J106" si="49">G116+G123+G131+G141+G150+G166+G173</f>
        <v>22567.1</v>
      </c>
      <c r="H106" s="13">
        <f t="shared" si="49"/>
        <v>104.3</v>
      </c>
      <c r="I106" s="13">
        <f t="shared" si="49"/>
        <v>104.3</v>
      </c>
      <c r="J106" s="13">
        <f t="shared" si="49"/>
        <v>0</v>
      </c>
    </row>
    <row r="107" spans="1:10" s="6" customFormat="1" ht="29.1" customHeight="1" x14ac:dyDescent="0.25">
      <c r="A107" s="27"/>
      <c r="B107" s="28"/>
      <c r="C107" s="8"/>
      <c r="D107" s="21">
        <v>860</v>
      </c>
      <c r="E107" s="13">
        <f t="shared" si="47"/>
        <v>102.5</v>
      </c>
      <c r="F107" s="13">
        <f>F132</f>
        <v>102.5</v>
      </c>
      <c r="G107" s="13">
        <f t="shared" ref="G107:J107" si="50">G132</f>
        <v>0</v>
      </c>
      <c r="H107" s="13">
        <f t="shared" si="50"/>
        <v>0</v>
      </c>
      <c r="I107" s="13">
        <f t="shared" si="50"/>
        <v>0</v>
      </c>
      <c r="J107" s="13">
        <f t="shared" si="50"/>
        <v>0</v>
      </c>
    </row>
    <row r="108" spans="1:10" s="6" customFormat="1" ht="29.1" customHeight="1" x14ac:dyDescent="0.25">
      <c r="A108" s="27"/>
      <c r="B108" s="28"/>
      <c r="C108" s="8" t="s">
        <v>6</v>
      </c>
      <c r="D108" s="21"/>
      <c r="E108" s="13">
        <f>SUM(F108:J108)</f>
        <v>68618.696869999985</v>
      </c>
      <c r="F108" s="13">
        <f>F109+F110</f>
        <v>29418.605960000001</v>
      </c>
      <c r="G108" s="13">
        <f t="shared" ref="G108:J108" si="51">G109+G110</f>
        <v>38664.9303</v>
      </c>
      <c r="H108" s="13">
        <f t="shared" si="51"/>
        <v>53.730300000000014</v>
      </c>
      <c r="I108" s="13">
        <f t="shared" si="51"/>
        <v>53.730300000000014</v>
      </c>
      <c r="J108" s="13">
        <f t="shared" si="51"/>
        <v>427.70001000000002</v>
      </c>
    </row>
    <row r="109" spans="1:10" s="6" customFormat="1" ht="29.1" customHeight="1" x14ac:dyDescent="0.25">
      <c r="A109" s="27"/>
      <c r="B109" s="28"/>
      <c r="C109" s="8"/>
      <c r="D109" s="21">
        <v>843</v>
      </c>
      <c r="E109" s="13">
        <f>SUM(F109:J109)</f>
        <v>39200.090910000006</v>
      </c>
      <c r="F109" s="13">
        <f>F117+F124+F134+F143+F152+F167+F174</f>
        <v>0</v>
      </c>
      <c r="G109" s="13">
        <f t="shared" ref="G109:J109" si="52">G117+G124+G134+G143+G152+G167+G174</f>
        <v>38664.9303</v>
      </c>
      <c r="H109" s="13">
        <f t="shared" si="52"/>
        <v>53.730300000000014</v>
      </c>
      <c r="I109" s="13">
        <f t="shared" si="52"/>
        <v>53.730300000000014</v>
      </c>
      <c r="J109" s="13">
        <f t="shared" si="52"/>
        <v>427.70001000000002</v>
      </c>
    </row>
    <row r="110" spans="1:10" s="6" customFormat="1" ht="29.1" customHeight="1" x14ac:dyDescent="0.25">
      <c r="A110" s="27"/>
      <c r="B110" s="28"/>
      <c r="C110" s="8"/>
      <c r="D110" s="21">
        <v>860</v>
      </c>
      <c r="E110" s="13">
        <f t="shared" si="47"/>
        <v>29418.605960000001</v>
      </c>
      <c r="F110" s="13">
        <f>F135+F144+F153</f>
        <v>29418.605960000001</v>
      </c>
      <c r="G110" s="13">
        <f>G135+G144+G153</f>
        <v>0</v>
      </c>
      <c r="H110" s="13">
        <f t="shared" ref="H110:J110" si="53">H135+H144+H153</f>
        <v>0</v>
      </c>
      <c r="I110" s="13">
        <f t="shared" si="53"/>
        <v>0</v>
      </c>
      <c r="J110" s="13">
        <f t="shared" si="53"/>
        <v>0</v>
      </c>
    </row>
    <row r="111" spans="1:10" s="6" customFormat="1" ht="29.1" customHeight="1" x14ac:dyDescent="0.25">
      <c r="A111" s="27"/>
      <c r="B111" s="28"/>
      <c r="C111" s="8" t="s">
        <v>7</v>
      </c>
      <c r="D111" s="21"/>
      <c r="E111" s="13">
        <f t="shared" si="47"/>
        <v>0</v>
      </c>
      <c r="F111" s="13">
        <f t="shared" ref="F111:J114" si="54">F118+F125+F136+F145+F154+F161+F168</f>
        <v>0</v>
      </c>
      <c r="G111" s="13">
        <f t="shared" si="54"/>
        <v>0</v>
      </c>
      <c r="H111" s="13">
        <f t="shared" si="54"/>
        <v>0</v>
      </c>
      <c r="I111" s="13">
        <f t="shared" si="54"/>
        <v>0</v>
      </c>
      <c r="J111" s="13">
        <f t="shared" si="54"/>
        <v>0</v>
      </c>
    </row>
    <row r="112" spans="1:10" s="6" customFormat="1" ht="39.950000000000003" customHeight="1" x14ac:dyDescent="0.25">
      <c r="A112" s="27"/>
      <c r="B112" s="28"/>
      <c r="C112" s="8" t="s">
        <v>8</v>
      </c>
      <c r="D112" s="21"/>
      <c r="E112" s="13">
        <f t="shared" si="47"/>
        <v>0</v>
      </c>
      <c r="F112" s="13">
        <f t="shared" si="54"/>
        <v>0</v>
      </c>
      <c r="G112" s="13">
        <f t="shared" si="54"/>
        <v>0</v>
      </c>
      <c r="H112" s="13">
        <f t="shared" si="54"/>
        <v>0</v>
      </c>
      <c r="I112" s="13">
        <f t="shared" si="54"/>
        <v>0</v>
      </c>
      <c r="J112" s="13">
        <f t="shared" si="54"/>
        <v>0</v>
      </c>
    </row>
    <row r="113" spans="1:10" s="6" customFormat="1" ht="29.1" customHeight="1" x14ac:dyDescent="0.25">
      <c r="A113" s="27"/>
      <c r="B113" s="28"/>
      <c r="C113" s="8" t="s">
        <v>9</v>
      </c>
      <c r="D113" s="21"/>
      <c r="E113" s="13">
        <f t="shared" si="47"/>
        <v>0</v>
      </c>
      <c r="F113" s="13">
        <f t="shared" si="54"/>
        <v>0</v>
      </c>
      <c r="G113" s="13">
        <f t="shared" si="54"/>
        <v>0</v>
      </c>
      <c r="H113" s="13">
        <f t="shared" si="54"/>
        <v>0</v>
      </c>
      <c r="I113" s="13">
        <f t="shared" si="54"/>
        <v>0</v>
      </c>
      <c r="J113" s="13">
        <f t="shared" si="54"/>
        <v>0</v>
      </c>
    </row>
    <row r="114" spans="1:10" s="6" customFormat="1" ht="39.950000000000003" customHeight="1" x14ac:dyDescent="0.25">
      <c r="A114" s="27"/>
      <c r="B114" s="28"/>
      <c r="C114" s="8" t="s">
        <v>10</v>
      </c>
      <c r="D114" s="21"/>
      <c r="E114" s="13">
        <f t="shared" si="47"/>
        <v>0</v>
      </c>
      <c r="F114" s="13">
        <f t="shared" si="54"/>
        <v>0</v>
      </c>
      <c r="G114" s="13">
        <f t="shared" si="54"/>
        <v>0</v>
      </c>
      <c r="H114" s="13">
        <f t="shared" si="54"/>
        <v>0</v>
      </c>
      <c r="I114" s="13">
        <f t="shared" si="54"/>
        <v>0</v>
      </c>
      <c r="J114" s="13">
        <f t="shared" si="54"/>
        <v>0</v>
      </c>
    </row>
    <row r="115" spans="1:10" s="6" customFormat="1" ht="29.1" customHeight="1" x14ac:dyDescent="0.25">
      <c r="A115" s="27" t="s">
        <v>20</v>
      </c>
      <c r="B115" s="28" t="s">
        <v>21</v>
      </c>
      <c r="C115" s="8" t="s">
        <v>4</v>
      </c>
      <c r="D115" s="26">
        <v>843</v>
      </c>
      <c r="E115" s="13">
        <f t="shared" si="47"/>
        <v>0</v>
      </c>
      <c r="F115" s="13"/>
      <c r="G115" s="13"/>
      <c r="H115" s="13"/>
      <c r="I115" s="13"/>
      <c r="J115" s="13"/>
    </row>
    <row r="116" spans="1:10" s="6" customFormat="1" ht="29.1" customHeight="1" x14ac:dyDescent="0.25">
      <c r="A116" s="27"/>
      <c r="B116" s="28"/>
      <c r="C116" s="8" t="s">
        <v>5</v>
      </c>
      <c r="D116" s="26"/>
      <c r="E116" s="13">
        <f t="shared" si="47"/>
        <v>0</v>
      </c>
      <c r="F116" s="13"/>
      <c r="G116" s="13"/>
      <c r="H116" s="13"/>
      <c r="I116" s="13"/>
      <c r="J116" s="13"/>
    </row>
    <row r="117" spans="1:10" s="6" customFormat="1" ht="29.1" customHeight="1" x14ac:dyDescent="0.25">
      <c r="A117" s="27"/>
      <c r="B117" s="28"/>
      <c r="C117" s="8" t="s">
        <v>6</v>
      </c>
      <c r="D117" s="26"/>
      <c r="E117" s="13">
        <f t="shared" si="47"/>
        <v>0</v>
      </c>
      <c r="F117" s="13"/>
      <c r="G117" s="13"/>
      <c r="H117" s="13"/>
      <c r="I117" s="13"/>
      <c r="J117" s="13"/>
    </row>
    <row r="118" spans="1:10" s="6" customFormat="1" ht="29.1" customHeight="1" x14ac:dyDescent="0.25">
      <c r="A118" s="27"/>
      <c r="B118" s="28"/>
      <c r="C118" s="8" t="s">
        <v>7</v>
      </c>
      <c r="D118" s="26"/>
      <c r="E118" s="13">
        <f t="shared" si="47"/>
        <v>0</v>
      </c>
      <c r="F118" s="13"/>
      <c r="G118" s="13"/>
      <c r="H118" s="13"/>
      <c r="I118" s="13"/>
      <c r="J118" s="13"/>
    </row>
    <row r="119" spans="1:10" s="6" customFormat="1" ht="39.950000000000003" customHeight="1" x14ac:dyDescent="0.25">
      <c r="A119" s="27"/>
      <c r="B119" s="28"/>
      <c r="C119" s="8" t="s">
        <v>8</v>
      </c>
      <c r="D119" s="26"/>
      <c r="E119" s="13">
        <f t="shared" si="47"/>
        <v>0</v>
      </c>
      <c r="F119" s="13"/>
      <c r="G119" s="13"/>
      <c r="H119" s="13"/>
      <c r="I119" s="13"/>
      <c r="J119" s="13"/>
    </row>
    <row r="120" spans="1:10" s="6" customFormat="1" ht="29.1" customHeight="1" x14ac:dyDescent="0.25">
      <c r="A120" s="27"/>
      <c r="B120" s="28"/>
      <c r="C120" s="8" t="s">
        <v>9</v>
      </c>
      <c r="D120" s="26"/>
      <c r="E120" s="13">
        <f t="shared" si="47"/>
        <v>0</v>
      </c>
      <c r="F120" s="13"/>
      <c r="G120" s="13"/>
      <c r="H120" s="13"/>
      <c r="I120" s="13"/>
      <c r="J120" s="13"/>
    </row>
    <row r="121" spans="1:10" s="6" customFormat="1" ht="39.950000000000003" customHeight="1" x14ac:dyDescent="0.25">
      <c r="A121" s="27"/>
      <c r="B121" s="28"/>
      <c r="C121" s="8" t="s">
        <v>10</v>
      </c>
      <c r="D121" s="26"/>
      <c r="E121" s="13">
        <f t="shared" si="47"/>
        <v>0</v>
      </c>
      <c r="F121" s="13"/>
      <c r="G121" s="13"/>
      <c r="H121" s="13"/>
      <c r="I121" s="13"/>
      <c r="J121" s="13"/>
    </row>
    <row r="122" spans="1:10" s="6" customFormat="1" ht="29.1" customHeight="1" x14ac:dyDescent="0.25">
      <c r="A122" s="27" t="s">
        <v>22</v>
      </c>
      <c r="B122" s="28" t="s">
        <v>44</v>
      </c>
      <c r="C122" s="8" t="s">
        <v>4</v>
      </c>
      <c r="D122" s="26">
        <v>843</v>
      </c>
      <c r="E122" s="13">
        <f t="shared" si="47"/>
        <v>0</v>
      </c>
      <c r="F122" s="13"/>
      <c r="G122" s="13"/>
      <c r="H122" s="13"/>
      <c r="I122" s="13"/>
      <c r="J122" s="13"/>
    </row>
    <row r="123" spans="1:10" s="6" customFormat="1" ht="29.1" customHeight="1" x14ac:dyDescent="0.25">
      <c r="A123" s="27"/>
      <c r="B123" s="28"/>
      <c r="C123" s="8" t="s">
        <v>5</v>
      </c>
      <c r="D123" s="26"/>
      <c r="E123" s="13">
        <f t="shared" si="47"/>
        <v>0</v>
      </c>
      <c r="F123" s="13"/>
      <c r="G123" s="13"/>
      <c r="H123" s="13"/>
      <c r="I123" s="13"/>
      <c r="J123" s="13"/>
    </row>
    <row r="124" spans="1:10" s="6" customFormat="1" ht="29.1" customHeight="1" x14ac:dyDescent="0.25">
      <c r="A124" s="27"/>
      <c r="B124" s="28"/>
      <c r="C124" s="8" t="s">
        <v>6</v>
      </c>
      <c r="D124" s="26"/>
      <c r="E124" s="13">
        <f t="shared" si="47"/>
        <v>0</v>
      </c>
      <c r="F124" s="13"/>
      <c r="G124" s="13"/>
      <c r="H124" s="13"/>
      <c r="I124" s="13"/>
      <c r="J124" s="13"/>
    </row>
    <row r="125" spans="1:10" s="6" customFormat="1" ht="29.1" customHeight="1" x14ac:dyDescent="0.25">
      <c r="A125" s="27"/>
      <c r="B125" s="28"/>
      <c r="C125" s="8" t="s">
        <v>7</v>
      </c>
      <c r="D125" s="26"/>
      <c r="E125" s="13">
        <f t="shared" si="47"/>
        <v>0</v>
      </c>
      <c r="F125" s="13"/>
      <c r="G125" s="13"/>
      <c r="H125" s="13"/>
      <c r="I125" s="13"/>
      <c r="J125" s="13"/>
    </row>
    <row r="126" spans="1:10" s="6" customFormat="1" ht="39.950000000000003" customHeight="1" x14ac:dyDescent="0.25">
      <c r="A126" s="27"/>
      <c r="B126" s="28"/>
      <c r="C126" s="8" t="s">
        <v>8</v>
      </c>
      <c r="D126" s="26"/>
      <c r="E126" s="13">
        <f t="shared" si="47"/>
        <v>0</v>
      </c>
      <c r="F126" s="13"/>
      <c r="G126" s="13"/>
      <c r="H126" s="13"/>
      <c r="I126" s="13"/>
      <c r="J126" s="13"/>
    </row>
    <row r="127" spans="1:10" s="6" customFormat="1" ht="29.1" customHeight="1" x14ac:dyDescent="0.25">
      <c r="A127" s="27"/>
      <c r="B127" s="28"/>
      <c r="C127" s="8" t="s">
        <v>9</v>
      </c>
      <c r="D127" s="26"/>
      <c r="E127" s="13">
        <f t="shared" si="47"/>
        <v>0</v>
      </c>
      <c r="F127" s="13"/>
      <c r="G127" s="13"/>
      <c r="H127" s="13"/>
      <c r="I127" s="13"/>
      <c r="J127" s="13"/>
    </row>
    <row r="128" spans="1:10" s="6" customFormat="1" ht="39.950000000000003" customHeight="1" x14ac:dyDescent="0.25">
      <c r="A128" s="27"/>
      <c r="B128" s="28"/>
      <c r="C128" s="8" t="s">
        <v>10</v>
      </c>
      <c r="D128" s="26"/>
      <c r="E128" s="13">
        <f t="shared" si="47"/>
        <v>0</v>
      </c>
      <c r="F128" s="13"/>
      <c r="G128" s="13"/>
      <c r="H128" s="13"/>
      <c r="I128" s="13"/>
      <c r="J128" s="13"/>
    </row>
    <row r="129" spans="1:10" s="6" customFormat="1" ht="29.1" customHeight="1" x14ac:dyDescent="0.25">
      <c r="A129" s="27" t="s">
        <v>23</v>
      </c>
      <c r="B129" s="28" t="s">
        <v>24</v>
      </c>
      <c r="C129" s="8" t="s">
        <v>4</v>
      </c>
      <c r="D129" s="21"/>
      <c r="E129" s="13">
        <f t="shared" ref="E129:E154" si="55">SUM(F129:J129)</f>
        <v>1057.0939499999999</v>
      </c>
      <c r="F129" s="13">
        <f>F130+F133</f>
        <v>155.30304000000001</v>
      </c>
      <c r="G129" s="13">
        <f t="shared" ref="G129:J129" si="56">G130+G133</f>
        <v>158.03030000000001</v>
      </c>
      <c r="H129" s="13">
        <f t="shared" si="56"/>
        <v>158.03030000000001</v>
      </c>
      <c r="I129" s="13">
        <f t="shared" si="56"/>
        <v>158.03030000000001</v>
      </c>
      <c r="J129" s="13">
        <f t="shared" si="56"/>
        <v>427.70001000000002</v>
      </c>
    </row>
    <row r="130" spans="1:10" s="6" customFormat="1" ht="29.1" customHeight="1" x14ac:dyDescent="0.25">
      <c r="A130" s="27"/>
      <c r="B130" s="28"/>
      <c r="C130" s="8" t="s">
        <v>5</v>
      </c>
      <c r="D130" s="21"/>
      <c r="E130" s="13">
        <f t="shared" si="55"/>
        <v>415.40000000000003</v>
      </c>
      <c r="F130" s="13">
        <f>F131+F132</f>
        <v>102.5</v>
      </c>
      <c r="G130" s="13">
        <f>G131+G132</f>
        <v>104.3</v>
      </c>
      <c r="H130" s="13">
        <f t="shared" ref="H130:J130" si="57">H131+H132</f>
        <v>104.3</v>
      </c>
      <c r="I130" s="13">
        <f t="shared" si="57"/>
        <v>104.3</v>
      </c>
      <c r="J130" s="13">
        <f t="shared" si="57"/>
        <v>0</v>
      </c>
    </row>
    <row r="131" spans="1:10" s="6" customFormat="1" ht="29.1" customHeight="1" x14ac:dyDescent="0.25">
      <c r="A131" s="27"/>
      <c r="B131" s="28"/>
      <c r="C131" s="8"/>
      <c r="D131" s="21">
        <v>843</v>
      </c>
      <c r="E131" s="13">
        <f t="shared" si="55"/>
        <v>312.89999999999998</v>
      </c>
      <c r="F131" s="13"/>
      <c r="G131" s="23">
        <v>104.3</v>
      </c>
      <c r="H131" s="23">
        <v>104.3</v>
      </c>
      <c r="I131" s="24">
        <v>104.3</v>
      </c>
      <c r="J131" s="17">
        <v>0</v>
      </c>
    </row>
    <row r="132" spans="1:10" s="6" customFormat="1" ht="29.1" customHeight="1" x14ac:dyDescent="0.25">
      <c r="A132" s="27"/>
      <c r="B132" s="28"/>
      <c r="C132" s="8"/>
      <c r="D132" s="21">
        <v>860</v>
      </c>
      <c r="E132" s="13">
        <f t="shared" si="55"/>
        <v>102.5</v>
      </c>
      <c r="F132" s="13">
        <v>102.5</v>
      </c>
      <c r="G132" s="13"/>
      <c r="H132" s="13"/>
      <c r="I132" s="17"/>
      <c r="J132" s="17"/>
    </row>
    <row r="133" spans="1:10" s="6" customFormat="1" ht="29.1" customHeight="1" x14ac:dyDescent="0.25">
      <c r="A133" s="27"/>
      <c r="B133" s="28"/>
      <c r="C133" s="8" t="s">
        <v>6</v>
      </c>
      <c r="D133" s="21"/>
      <c r="E133" s="13">
        <f t="shared" si="55"/>
        <v>641.69395000000009</v>
      </c>
      <c r="F133" s="13">
        <f>F134+F135</f>
        <v>52.803040000000003</v>
      </c>
      <c r="G133" s="13">
        <f>G134+G135</f>
        <v>53.730300000000014</v>
      </c>
      <c r="H133" s="13">
        <f t="shared" ref="H133:J133" si="58">H134+H135</f>
        <v>53.730300000000014</v>
      </c>
      <c r="I133" s="13">
        <f t="shared" si="58"/>
        <v>53.730300000000014</v>
      </c>
      <c r="J133" s="13">
        <f t="shared" si="58"/>
        <v>427.70001000000002</v>
      </c>
    </row>
    <row r="134" spans="1:10" s="6" customFormat="1" ht="29.1" customHeight="1" x14ac:dyDescent="0.25">
      <c r="A134" s="27"/>
      <c r="B134" s="28"/>
      <c r="C134" s="8"/>
      <c r="D134" s="21">
        <v>843</v>
      </c>
      <c r="E134" s="13">
        <f t="shared" si="55"/>
        <v>588.89091000000008</v>
      </c>
      <c r="F134" s="13"/>
      <c r="G134" s="23">
        <v>53.730300000000014</v>
      </c>
      <c r="H134" s="23">
        <v>53.730300000000014</v>
      </c>
      <c r="I134" s="24">
        <v>53.730300000000014</v>
      </c>
      <c r="J134" s="17">
        <v>427.70001000000002</v>
      </c>
    </row>
    <row r="135" spans="1:10" s="6" customFormat="1" ht="29.1" customHeight="1" x14ac:dyDescent="0.25">
      <c r="A135" s="27"/>
      <c r="B135" s="28"/>
      <c r="C135" s="8"/>
      <c r="D135" s="21">
        <v>860</v>
      </c>
      <c r="E135" s="13">
        <f t="shared" si="55"/>
        <v>52.803040000000003</v>
      </c>
      <c r="F135" s="13">
        <v>52.803040000000003</v>
      </c>
      <c r="G135" s="13"/>
      <c r="H135" s="13"/>
      <c r="I135" s="17"/>
      <c r="J135" s="17"/>
    </row>
    <row r="136" spans="1:10" s="6" customFormat="1" ht="29.1" customHeight="1" x14ac:dyDescent="0.25">
      <c r="A136" s="27"/>
      <c r="B136" s="28"/>
      <c r="C136" s="8" t="s">
        <v>7</v>
      </c>
      <c r="D136" s="21"/>
      <c r="E136" s="13">
        <f t="shared" si="55"/>
        <v>0</v>
      </c>
      <c r="F136" s="13"/>
      <c r="G136" s="13"/>
      <c r="H136" s="13"/>
      <c r="I136" s="13"/>
      <c r="J136" s="13"/>
    </row>
    <row r="137" spans="1:10" s="6" customFormat="1" ht="39.950000000000003" customHeight="1" x14ac:dyDescent="0.25">
      <c r="A137" s="27"/>
      <c r="B137" s="28"/>
      <c r="C137" s="8" t="s">
        <v>8</v>
      </c>
      <c r="D137" s="21"/>
      <c r="E137" s="13">
        <f t="shared" si="55"/>
        <v>0</v>
      </c>
      <c r="F137" s="13"/>
      <c r="G137" s="13"/>
      <c r="H137" s="13"/>
      <c r="I137" s="13"/>
      <c r="J137" s="13"/>
    </row>
    <row r="138" spans="1:10" s="6" customFormat="1" ht="29.1" customHeight="1" x14ac:dyDescent="0.25">
      <c r="A138" s="27"/>
      <c r="B138" s="28"/>
      <c r="C138" s="8" t="s">
        <v>9</v>
      </c>
      <c r="D138" s="21"/>
      <c r="E138" s="13">
        <f t="shared" si="55"/>
        <v>0</v>
      </c>
      <c r="F138" s="13"/>
      <c r="G138" s="13"/>
      <c r="H138" s="13"/>
      <c r="I138" s="13"/>
      <c r="J138" s="13"/>
    </row>
    <row r="139" spans="1:10" s="6" customFormat="1" ht="39.950000000000003" customHeight="1" x14ac:dyDescent="0.25">
      <c r="A139" s="27"/>
      <c r="B139" s="28"/>
      <c r="C139" s="8" t="s">
        <v>10</v>
      </c>
      <c r="D139" s="21"/>
      <c r="E139" s="13">
        <f t="shared" si="55"/>
        <v>0</v>
      </c>
      <c r="F139" s="13"/>
      <c r="G139" s="13"/>
      <c r="H139" s="13"/>
      <c r="I139" s="13"/>
      <c r="J139" s="13"/>
    </row>
    <row r="140" spans="1:10" s="6" customFormat="1" ht="29.1" customHeight="1" x14ac:dyDescent="0.25">
      <c r="A140" s="27" t="s">
        <v>29</v>
      </c>
      <c r="B140" s="28" t="s">
        <v>30</v>
      </c>
      <c r="C140" s="8" t="s">
        <v>4</v>
      </c>
      <c r="D140" s="21"/>
      <c r="E140" s="13">
        <f t="shared" si="55"/>
        <v>21018.50303</v>
      </c>
      <c r="F140" s="13">
        <f>F141+F142</f>
        <v>11000</v>
      </c>
      <c r="G140" s="13">
        <f t="shared" ref="G140:J140" si="59">G141+G142</f>
        <v>10018.50303</v>
      </c>
      <c r="H140" s="13">
        <f t="shared" si="59"/>
        <v>0</v>
      </c>
      <c r="I140" s="13">
        <f t="shared" si="59"/>
        <v>0</v>
      </c>
      <c r="J140" s="13">
        <f t="shared" si="59"/>
        <v>0</v>
      </c>
    </row>
    <row r="141" spans="1:10" s="6" customFormat="1" ht="29.1" customHeight="1" x14ac:dyDescent="0.25">
      <c r="A141" s="27"/>
      <c r="B141" s="28"/>
      <c r="C141" s="8" t="s">
        <v>5</v>
      </c>
      <c r="D141" s="21">
        <v>843</v>
      </c>
      <c r="E141" s="13">
        <f t="shared" si="55"/>
        <v>0</v>
      </c>
      <c r="F141" s="13"/>
      <c r="G141" s="13"/>
      <c r="H141" s="13"/>
      <c r="I141" s="13"/>
      <c r="J141" s="13"/>
    </row>
    <row r="142" spans="1:10" s="6" customFormat="1" ht="29.1" customHeight="1" x14ac:dyDescent="0.25">
      <c r="A142" s="27"/>
      <c r="B142" s="28"/>
      <c r="C142" s="8" t="s">
        <v>6</v>
      </c>
      <c r="D142" s="21"/>
      <c r="E142" s="13">
        <f t="shared" si="55"/>
        <v>21018.50303</v>
      </c>
      <c r="F142" s="13">
        <f>F143+F144</f>
        <v>11000</v>
      </c>
      <c r="G142" s="13">
        <f t="shared" ref="G142:J142" si="60">G143+G144</f>
        <v>10018.50303</v>
      </c>
      <c r="H142" s="13">
        <f t="shared" si="60"/>
        <v>0</v>
      </c>
      <c r="I142" s="13">
        <f t="shared" si="60"/>
        <v>0</v>
      </c>
      <c r="J142" s="13">
        <f t="shared" si="60"/>
        <v>0</v>
      </c>
    </row>
    <row r="143" spans="1:10" s="6" customFormat="1" ht="29.1" customHeight="1" x14ac:dyDescent="0.25">
      <c r="A143" s="27"/>
      <c r="B143" s="28"/>
      <c r="C143" s="8"/>
      <c r="D143" s="21">
        <v>843</v>
      </c>
      <c r="E143" s="13">
        <f t="shared" si="55"/>
        <v>10018.50303</v>
      </c>
      <c r="F143" s="13"/>
      <c r="G143" s="23">
        <v>10018.50303</v>
      </c>
      <c r="H143" s="23">
        <v>0</v>
      </c>
      <c r="I143" s="23">
        <v>0</v>
      </c>
      <c r="J143" s="13">
        <v>0</v>
      </c>
    </row>
    <row r="144" spans="1:10" s="6" customFormat="1" ht="29.1" customHeight="1" x14ac:dyDescent="0.25">
      <c r="A144" s="27"/>
      <c r="B144" s="28"/>
      <c r="C144" s="8"/>
      <c r="D144" s="21">
        <v>860</v>
      </c>
      <c r="E144" s="13">
        <f t="shared" si="55"/>
        <v>11000</v>
      </c>
      <c r="F144" s="13">
        <v>11000</v>
      </c>
      <c r="G144" s="13"/>
      <c r="H144" s="13"/>
      <c r="I144" s="13"/>
      <c r="J144" s="13"/>
    </row>
    <row r="145" spans="1:10" s="6" customFormat="1" ht="29.1" customHeight="1" x14ac:dyDescent="0.25">
      <c r="A145" s="27"/>
      <c r="B145" s="28"/>
      <c r="C145" s="8" t="s">
        <v>7</v>
      </c>
      <c r="D145" s="21"/>
      <c r="E145" s="13">
        <f t="shared" si="55"/>
        <v>0</v>
      </c>
      <c r="F145" s="13"/>
      <c r="G145" s="13"/>
      <c r="H145" s="13"/>
      <c r="I145" s="13"/>
      <c r="J145" s="13"/>
    </row>
    <row r="146" spans="1:10" s="6" customFormat="1" ht="39.950000000000003" customHeight="1" x14ac:dyDescent="0.25">
      <c r="A146" s="27"/>
      <c r="B146" s="28"/>
      <c r="C146" s="8" t="s">
        <v>8</v>
      </c>
      <c r="D146" s="21"/>
      <c r="E146" s="13">
        <f t="shared" si="55"/>
        <v>0</v>
      </c>
      <c r="F146" s="13"/>
      <c r="G146" s="13"/>
      <c r="H146" s="13"/>
      <c r="I146" s="13"/>
      <c r="J146" s="13"/>
    </row>
    <row r="147" spans="1:10" s="6" customFormat="1" ht="29.1" customHeight="1" x14ac:dyDescent="0.25">
      <c r="A147" s="27"/>
      <c r="B147" s="28"/>
      <c r="C147" s="8" t="s">
        <v>9</v>
      </c>
      <c r="D147" s="21"/>
      <c r="E147" s="13">
        <f t="shared" si="55"/>
        <v>0</v>
      </c>
      <c r="F147" s="13"/>
      <c r="G147" s="13"/>
      <c r="H147" s="13"/>
      <c r="I147" s="13"/>
      <c r="J147" s="13"/>
    </row>
    <row r="148" spans="1:10" s="6" customFormat="1" ht="39.950000000000003" customHeight="1" x14ac:dyDescent="0.25">
      <c r="A148" s="27"/>
      <c r="B148" s="28"/>
      <c r="C148" s="8" t="s">
        <v>10</v>
      </c>
      <c r="D148" s="21"/>
      <c r="E148" s="13">
        <f t="shared" si="55"/>
        <v>0</v>
      </c>
      <c r="F148" s="13"/>
      <c r="G148" s="13"/>
      <c r="H148" s="13"/>
      <c r="I148" s="13"/>
      <c r="J148" s="13"/>
    </row>
    <row r="149" spans="1:10" s="6" customFormat="1" ht="30" customHeight="1" x14ac:dyDescent="0.25">
      <c r="A149" s="27" t="s">
        <v>74</v>
      </c>
      <c r="B149" s="28" t="s">
        <v>85</v>
      </c>
      <c r="C149" s="8" t="s">
        <v>4</v>
      </c>
      <c r="D149" s="21"/>
      <c r="E149" s="13">
        <f t="shared" si="55"/>
        <v>36731.602919999998</v>
      </c>
      <c r="F149" s="13">
        <f>F150+F151</f>
        <v>18365.802919999998</v>
      </c>
      <c r="G149" s="13">
        <f t="shared" ref="G149:J149" si="61">G150+G151</f>
        <v>18365.8</v>
      </c>
      <c r="H149" s="13">
        <f t="shared" si="61"/>
        <v>0</v>
      </c>
      <c r="I149" s="13">
        <f t="shared" si="61"/>
        <v>0</v>
      </c>
      <c r="J149" s="13">
        <f t="shared" si="61"/>
        <v>0</v>
      </c>
    </row>
    <row r="150" spans="1:10" s="6" customFormat="1" ht="30" customHeight="1" x14ac:dyDescent="0.25">
      <c r="A150" s="27"/>
      <c r="B150" s="28"/>
      <c r="C150" s="8" t="s">
        <v>5</v>
      </c>
      <c r="D150" s="21">
        <v>843</v>
      </c>
      <c r="E150" s="13">
        <f t="shared" si="55"/>
        <v>0</v>
      </c>
      <c r="F150" s="13"/>
      <c r="G150" s="13"/>
      <c r="H150" s="13"/>
      <c r="I150" s="13"/>
      <c r="J150" s="13"/>
    </row>
    <row r="151" spans="1:10" s="6" customFormat="1" ht="30" customHeight="1" x14ac:dyDescent="0.25">
      <c r="A151" s="27"/>
      <c r="B151" s="28"/>
      <c r="C151" s="8" t="s">
        <v>6</v>
      </c>
      <c r="D151" s="21"/>
      <c r="E151" s="13">
        <f t="shared" si="55"/>
        <v>36731.602919999998</v>
      </c>
      <c r="F151" s="13">
        <f>F152+F153</f>
        <v>18365.802919999998</v>
      </c>
      <c r="G151" s="13">
        <f t="shared" ref="G151:J151" si="62">G152+G153</f>
        <v>18365.8</v>
      </c>
      <c r="H151" s="13">
        <f t="shared" si="62"/>
        <v>0</v>
      </c>
      <c r="I151" s="13">
        <f t="shared" si="62"/>
        <v>0</v>
      </c>
      <c r="J151" s="13">
        <f t="shared" si="62"/>
        <v>0</v>
      </c>
    </row>
    <row r="152" spans="1:10" s="6" customFormat="1" ht="30" customHeight="1" x14ac:dyDescent="0.25">
      <c r="A152" s="27"/>
      <c r="B152" s="28"/>
      <c r="C152" s="8"/>
      <c r="D152" s="21">
        <v>843</v>
      </c>
      <c r="E152" s="13">
        <f t="shared" si="55"/>
        <v>18365.8</v>
      </c>
      <c r="F152" s="13"/>
      <c r="G152" s="23">
        <v>18365.8</v>
      </c>
      <c r="H152" s="23">
        <v>0</v>
      </c>
      <c r="I152" s="23">
        <v>0</v>
      </c>
      <c r="J152" s="13">
        <v>0</v>
      </c>
    </row>
    <row r="153" spans="1:10" s="6" customFormat="1" ht="30" customHeight="1" x14ac:dyDescent="0.25">
      <c r="A153" s="27"/>
      <c r="B153" s="28"/>
      <c r="C153" s="8"/>
      <c r="D153" s="21">
        <v>860</v>
      </c>
      <c r="E153" s="13">
        <f t="shared" si="55"/>
        <v>18365.802919999998</v>
      </c>
      <c r="F153" s="13">
        <v>18365.802919999998</v>
      </c>
      <c r="G153" s="13"/>
      <c r="H153" s="13"/>
      <c r="I153" s="13"/>
      <c r="J153" s="13"/>
    </row>
    <row r="154" spans="1:10" s="6" customFormat="1" ht="30" customHeight="1" x14ac:dyDescent="0.25">
      <c r="A154" s="27"/>
      <c r="B154" s="28"/>
      <c r="C154" s="8" t="s">
        <v>7</v>
      </c>
      <c r="D154" s="21"/>
      <c r="E154" s="13">
        <f t="shared" si="55"/>
        <v>0</v>
      </c>
      <c r="F154" s="13"/>
      <c r="G154" s="13"/>
      <c r="H154" s="13"/>
      <c r="I154" s="13"/>
      <c r="J154" s="13"/>
    </row>
    <row r="155" spans="1:10" s="6" customFormat="1" ht="39.950000000000003" customHeight="1" x14ac:dyDescent="0.25">
      <c r="A155" s="27"/>
      <c r="B155" s="28"/>
      <c r="C155" s="8" t="s">
        <v>8</v>
      </c>
      <c r="D155" s="21"/>
      <c r="E155" s="13">
        <f t="shared" ref="E155:E186" si="63">SUM(F155:J155)</f>
        <v>0</v>
      </c>
      <c r="F155" s="13"/>
      <c r="G155" s="13"/>
      <c r="H155" s="13"/>
      <c r="I155" s="13"/>
      <c r="J155" s="13"/>
    </row>
    <row r="156" spans="1:10" s="6" customFormat="1" ht="30" customHeight="1" x14ac:dyDescent="0.25">
      <c r="A156" s="27"/>
      <c r="B156" s="28"/>
      <c r="C156" s="8" t="s">
        <v>9</v>
      </c>
      <c r="D156" s="21"/>
      <c r="E156" s="13">
        <f t="shared" si="63"/>
        <v>0</v>
      </c>
      <c r="F156" s="13"/>
      <c r="G156" s="13"/>
      <c r="H156" s="13"/>
      <c r="I156" s="13"/>
      <c r="J156" s="13"/>
    </row>
    <row r="157" spans="1:10" s="6" customFormat="1" ht="39.950000000000003" customHeight="1" x14ac:dyDescent="0.25">
      <c r="A157" s="27"/>
      <c r="B157" s="28"/>
      <c r="C157" s="8" t="s">
        <v>10</v>
      </c>
      <c r="D157" s="21"/>
      <c r="E157" s="13">
        <f t="shared" si="63"/>
        <v>0</v>
      </c>
      <c r="F157" s="13"/>
      <c r="G157" s="13"/>
      <c r="H157" s="13"/>
      <c r="I157" s="13"/>
      <c r="J157" s="13"/>
    </row>
    <row r="158" spans="1:10" s="6" customFormat="1" ht="30" customHeight="1" x14ac:dyDescent="0.25">
      <c r="A158" s="27" t="s">
        <v>75</v>
      </c>
      <c r="B158" s="28" t="s">
        <v>66</v>
      </c>
      <c r="C158" s="8" t="s">
        <v>4</v>
      </c>
      <c r="D158" s="26">
        <v>850</v>
      </c>
      <c r="E158" s="13">
        <f t="shared" si="63"/>
        <v>0</v>
      </c>
      <c r="F158" s="13">
        <f>SUM(F159:F164)</f>
        <v>0</v>
      </c>
      <c r="G158" s="13">
        <f t="shared" ref="G158:J158" si="64">SUM(G159:G164)</f>
        <v>0</v>
      </c>
      <c r="H158" s="13">
        <f t="shared" si="64"/>
        <v>0</v>
      </c>
      <c r="I158" s="13">
        <f t="shared" si="64"/>
        <v>0</v>
      </c>
      <c r="J158" s="13">
        <f t="shared" si="64"/>
        <v>0</v>
      </c>
    </row>
    <row r="159" spans="1:10" s="6" customFormat="1" ht="30" customHeight="1" x14ac:dyDescent="0.25">
      <c r="A159" s="27"/>
      <c r="B159" s="28"/>
      <c r="C159" s="8" t="s">
        <v>5</v>
      </c>
      <c r="D159" s="26"/>
      <c r="E159" s="13">
        <f t="shared" si="63"/>
        <v>0</v>
      </c>
      <c r="F159" s="13"/>
      <c r="G159" s="13"/>
      <c r="H159" s="13"/>
      <c r="I159" s="13"/>
      <c r="J159" s="13"/>
    </row>
    <row r="160" spans="1:10" s="6" customFormat="1" ht="30" customHeight="1" x14ac:dyDescent="0.25">
      <c r="A160" s="27"/>
      <c r="B160" s="28"/>
      <c r="C160" s="8" t="s">
        <v>6</v>
      </c>
      <c r="D160" s="26"/>
      <c r="E160" s="13">
        <f t="shared" si="63"/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</row>
    <row r="161" spans="1:10" s="6" customFormat="1" ht="30" customHeight="1" x14ac:dyDescent="0.25">
      <c r="A161" s="27"/>
      <c r="B161" s="28"/>
      <c r="C161" s="8" t="s">
        <v>7</v>
      </c>
      <c r="D161" s="26"/>
      <c r="E161" s="13">
        <f t="shared" si="63"/>
        <v>0</v>
      </c>
      <c r="F161" s="13"/>
      <c r="G161" s="13"/>
      <c r="H161" s="13"/>
      <c r="I161" s="13"/>
      <c r="J161" s="13"/>
    </row>
    <row r="162" spans="1:10" s="6" customFormat="1" ht="39.950000000000003" customHeight="1" x14ac:dyDescent="0.25">
      <c r="A162" s="27"/>
      <c r="B162" s="28"/>
      <c r="C162" s="8" t="s">
        <v>8</v>
      </c>
      <c r="D162" s="26"/>
      <c r="E162" s="13">
        <f t="shared" si="63"/>
        <v>0</v>
      </c>
      <c r="F162" s="13"/>
      <c r="G162" s="13"/>
      <c r="H162" s="13"/>
      <c r="I162" s="13"/>
      <c r="J162" s="13"/>
    </row>
    <row r="163" spans="1:10" s="6" customFormat="1" ht="30" customHeight="1" x14ac:dyDescent="0.25">
      <c r="A163" s="27"/>
      <c r="B163" s="28"/>
      <c r="C163" s="8" t="s">
        <v>9</v>
      </c>
      <c r="D163" s="26"/>
      <c r="E163" s="13">
        <f t="shared" si="63"/>
        <v>0</v>
      </c>
      <c r="F163" s="13"/>
      <c r="G163" s="13"/>
      <c r="H163" s="13"/>
      <c r="I163" s="13"/>
      <c r="J163" s="13"/>
    </row>
    <row r="164" spans="1:10" s="6" customFormat="1" ht="39.950000000000003" customHeight="1" x14ac:dyDescent="0.25">
      <c r="A164" s="27"/>
      <c r="B164" s="28"/>
      <c r="C164" s="8" t="s">
        <v>10</v>
      </c>
      <c r="D164" s="26"/>
      <c r="E164" s="13">
        <f t="shared" si="63"/>
        <v>0</v>
      </c>
      <c r="F164" s="13"/>
      <c r="G164" s="13"/>
      <c r="H164" s="13"/>
      <c r="I164" s="13"/>
      <c r="J164" s="13"/>
    </row>
    <row r="165" spans="1:10" s="6" customFormat="1" ht="30" customHeight="1" x14ac:dyDescent="0.25">
      <c r="A165" s="27" t="s">
        <v>86</v>
      </c>
      <c r="B165" s="28" t="s">
        <v>87</v>
      </c>
      <c r="C165" s="8" t="s">
        <v>4</v>
      </c>
      <c r="D165" s="26">
        <v>843</v>
      </c>
      <c r="E165" s="13">
        <f t="shared" ref="E165:E171" si="65">SUM(F165:J165)</f>
        <v>10000</v>
      </c>
      <c r="F165" s="13">
        <f>SUM(F166:F171)</f>
        <v>0</v>
      </c>
      <c r="G165" s="13">
        <f t="shared" ref="G165:J165" si="66">SUM(G166:G171)</f>
        <v>10000</v>
      </c>
      <c r="H165" s="13">
        <f t="shared" si="66"/>
        <v>0</v>
      </c>
      <c r="I165" s="13">
        <f t="shared" si="66"/>
        <v>0</v>
      </c>
      <c r="J165" s="13">
        <f t="shared" si="66"/>
        <v>0</v>
      </c>
    </row>
    <row r="166" spans="1:10" s="6" customFormat="1" ht="30" customHeight="1" x14ac:dyDescent="0.25">
      <c r="A166" s="27"/>
      <c r="B166" s="28"/>
      <c r="C166" s="8" t="s">
        <v>5</v>
      </c>
      <c r="D166" s="26"/>
      <c r="E166" s="13">
        <f t="shared" si="65"/>
        <v>0</v>
      </c>
      <c r="F166" s="13"/>
      <c r="G166" s="13"/>
      <c r="H166" s="13"/>
      <c r="I166" s="13"/>
      <c r="J166" s="13"/>
    </row>
    <row r="167" spans="1:10" s="6" customFormat="1" ht="30" customHeight="1" x14ac:dyDescent="0.25">
      <c r="A167" s="27"/>
      <c r="B167" s="28"/>
      <c r="C167" s="8" t="s">
        <v>6</v>
      </c>
      <c r="D167" s="26"/>
      <c r="E167" s="13">
        <f t="shared" si="65"/>
        <v>10000</v>
      </c>
      <c r="F167" s="13">
        <v>0</v>
      </c>
      <c r="G167" s="23">
        <v>10000</v>
      </c>
      <c r="H167" s="23">
        <v>0</v>
      </c>
      <c r="I167" s="23">
        <v>0</v>
      </c>
      <c r="J167" s="13">
        <v>0</v>
      </c>
    </row>
    <row r="168" spans="1:10" s="6" customFormat="1" ht="30" customHeight="1" x14ac:dyDescent="0.25">
      <c r="A168" s="27"/>
      <c r="B168" s="28"/>
      <c r="C168" s="8" t="s">
        <v>7</v>
      </c>
      <c r="D168" s="26"/>
      <c r="E168" s="13">
        <f t="shared" si="65"/>
        <v>0</v>
      </c>
      <c r="F168" s="13"/>
      <c r="G168" s="13"/>
      <c r="H168" s="13"/>
      <c r="I168" s="13"/>
      <c r="J168" s="13"/>
    </row>
    <row r="169" spans="1:10" s="6" customFormat="1" ht="39.950000000000003" customHeight="1" x14ac:dyDescent="0.25">
      <c r="A169" s="27"/>
      <c r="B169" s="28"/>
      <c r="C169" s="8" t="s">
        <v>8</v>
      </c>
      <c r="D169" s="26"/>
      <c r="E169" s="13">
        <f t="shared" si="65"/>
        <v>0</v>
      </c>
      <c r="F169" s="13"/>
      <c r="G169" s="13"/>
      <c r="H169" s="13"/>
      <c r="I169" s="13"/>
      <c r="J169" s="13"/>
    </row>
    <row r="170" spans="1:10" s="6" customFormat="1" ht="30" customHeight="1" x14ac:dyDescent="0.25">
      <c r="A170" s="27"/>
      <c r="B170" s="28"/>
      <c r="C170" s="8" t="s">
        <v>9</v>
      </c>
      <c r="D170" s="26"/>
      <c r="E170" s="13">
        <f t="shared" si="65"/>
        <v>0</v>
      </c>
      <c r="F170" s="13"/>
      <c r="G170" s="13"/>
      <c r="H170" s="13"/>
      <c r="I170" s="13"/>
      <c r="J170" s="13"/>
    </row>
    <row r="171" spans="1:10" s="6" customFormat="1" ht="39.950000000000003" customHeight="1" x14ac:dyDescent="0.25">
      <c r="A171" s="27"/>
      <c r="B171" s="28"/>
      <c r="C171" s="8" t="s">
        <v>10</v>
      </c>
      <c r="D171" s="26"/>
      <c r="E171" s="13">
        <f t="shared" si="65"/>
        <v>0</v>
      </c>
      <c r="F171" s="13"/>
      <c r="G171" s="13"/>
      <c r="H171" s="13"/>
      <c r="I171" s="13"/>
      <c r="J171" s="13"/>
    </row>
    <row r="172" spans="1:10" s="6" customFormat="1" ht="30" customHeight="1" x14ac:dyDescent="0.25">
      <c r="A172" s="27" t="s">
        <v>88</v>
      </c>
      <c r="B172" s="28" t="s">
        <v>89</v>
      </c>
      <c r="C172" s="8" t="s">
        <v>4</v>
      </c>
      <c r="D172" s="26">
        <v>843</v>
      </c>
      <c r="E172" s="13">
        <f t="shared" ref="E172:E178" si="67">SUM(F172:J172)</f>
        <v>22689.696970000001</v>
      </c>
      <c r="F172" s="13">
        <f>SUM(F173:F178)</f>
        <v>0</v>
      </c>
      <c r="G172" s="13">
        <f t="shared" ref="G172:J172" si="68">SUM(G173:G178)</f>
        <v>22689.696970000001</v>
      </c>
      <c r="H172" s="13">
        <f t="shared" si="68"/>
        <v>0</v>
      </c>
      <c r="I172" s="13">
        <f t="shared" si="68"/>
        <v>0</v>
      </c>
      <c r="J172" s="13">
        <f t="shared" si="68"/>
        <v>0</v>
      </c>
    </row>
    <row r="173" spans="1:10" s="6" customFormat="1" ht="30" customHeight="1" x14ac:dyDescent="0.25">
      <c r="A173" s="27"/>
      <c r="B173" s="28"/>
      <c r="C173" s="8" t="s">
        <v>5</v>
      </c>
      <c r="D173" s="26"/>
      <c r="E173" s="13">
        <f t="shared" si="67"/>
        <v>22462.799999999999</v>
      </c>
      <c r="F173" s="13">
        <v>0</v>
      </c>
      <c r="G173" s="23">
        <v>22462.799999999999</v>
      </c>
      <c r="H173" s="23">
        <v>0</v>
      </c>
      <c r="I173" s="23">
        <v>0</v>
      </c>
      <c r="J173" s="13">
        <v>0</v>
      </c>
    </row>
    <row r="174" spans="1:10" s="6" customFormat="1" ht="30" customHeight="1" x14ac:dyDescent="0.25">
      <c r="A174" s="27"/>
      <c r="B174" s="28"/>
      <c r="C174" s="8" t="s">
        <v>6</v>
      </c>
      <c r="D174" s="26"/>
      <c r="E174" s="13">
        <f t="shared" si="67"/>
        <v>226.8969700000016</v>
      </c>
      <c r="F174" s="13">
        <v>0</v>
      </c>
      <c r="G174" s="23">
        <v>226.8969700000016</v>
      </c>
      <c r="H174" s="23">
        <v>0</v>
      </c>
      <c r="I174" s="23">
        <v>0</v>
      </c>
      <c r="J174" s="13">
        <v>0</v>
      </c>
    </row>
    <row r="175" spans="1:10" s="6" customFormat="1" ht="30" customHeight="1" x14ac:dyDescent="0.25">
      <c r="A175" s="27"/>
      <c r="B175" s="28"/>
      <c r="C175" s="8" t="s">
        <v>7</v>
      </c>
      <c r="D175" s="26"/>
      <c r="E175" s="13">
        <f t="shared" si="67"/>
        <v>0</v>
      </c>
      <c r="F175" s="13"/>
      <c r="G175" s="13"/>
      <c r="H175" s="13"/>
      <c r="I175" s="13"/>
      <c r="J175" s="13"/>
    </row>
    <row r="176" spans="1:10" s="6" customFormat="1" ht="39.950000000000003" customHeight="1" x14ac:dyDescent="0.25">
      <c r="A176" s="27"/>
      <c r="B176" s="28"/>
      <c r="C176" s="8" t="s">
        <v>8</v>
      </c>
      <c r="D176" s="26"/>
      <c r="E176" s="13">
        <f t="shared" si="67"/>
        <v>0</v>
      </c>
      <c r="F176" s="13"/>
      <c r="G176" s="13"/>
      <c r="H176" s="13"/>
      <c r="I176" s="13"/>
      <c r="J176" s="13"/>
    </row>
    <row r="177" spans="1:10" s="6" customFormat="1" ht="30" customHeight="1" x14ac:dyDescent="0.25">
      <c r="A177" s="27"/>
      <c r="B177" s="28"/>
      <c r="C177" s="8" t="s">
        <v>9</v>
      </c>
      <c r="D177" s="26"/>
      <c r="E177" s="13">
        <f t="shared" si="67"/>
        <v>0</v>
      </c>
      <c r="F177" s="13"/>
      <c r="G177" s="13"/>
      <c r="H177" s="13"/>
      <c r="I177" s="13"/>
      <c r="J177" s="13"/>
    </row>
    <row r="178" spans="1:10" s="6" customFormat="1" ht="39.950000000000003" customHeight="1" x14ac:dyDescent="0.25">
      <c r="A178" s="27"/>
      <c r="B178" s="28"/>
      <c r="C178" s="8" t="s">
        <v>10</v>
      </c>
      <c r="D178" s="26"/>
      <c r="E178" s="13">
        <f t="shared" si="67"/>
        <v>0</v>
      </c>
      <c r="F178" s="13"/>
      <c r="G178" s="13"/>
      <c r="H178" s="13"/>
      <c r="I178" s="13"/>
      <c r="J178" s="13"/>
    </row>
    <row r="179" spans="1:10" s="6" customFormat="1" ht="30" customHeight="1" x14ac:dyDescent="0.25">
      <c r="A179" s="44" t="s">
        <v>37</v>
      </c>
      <c r="B179" s="28" t="s">
        <v>67</v>
      </c>
      <c r="C179" s="8" t="s">
        <v>4</v>
      </c>
      <c r="D179" s="29">
        <v>843</v>
      </c>
      <c r="E179" s="13">
        <f>SUM(F179:J179)</f>
        <v>22085112.599349998</v>
      </c>
      <c r="F179" s="13">
        <f>SUM(F180:F186)</f>
        <v>15209488.383020001</v>
      </c>
      <c r="G179" s="13">
        <f t="shared" ref="G179:J179" si="69">SUM(G180:G186)</f>
        <v>6875624.2163299993</v>
      </c>
      <c r="H179" s="13">
        <f t="shared" si="69"/>
        <v>0</v>
      </c>
      <c r="I179" s="13">
        <f t="shared" si="69"/>
        <v>0</v>
      </c>
      <c r="J179" s="13">
        <f t="shared" si="69"/>
        <v>0</v>
      </c>
    </row>
    <row r="180" spans="1:10" s="6" customFormat="1" ht="30" customHeight="1" x14ac:dyDescent="0.25">
      <c r="A180" s="44"/>
      <c r="B180" s="28"/>
      <c r="C180" s="8" t="s">
        <v>5</v>
      </c>
      <c r="D180" s="29"/>
      <c r="E180" s="13">
        <f t="shared" si="63"/>
        <v>0</v>
      </c>
      <c r="F180" s="13">
        <f>F188</f>
        <v>0</v>
      </c>
      <c r="G180" s="13">
        <f t="shared" ref="G180:J180" si="70">G188</f>
        <v>0</v>
      </c>
      <c r="H180" s="13">
        <f t="shared" si="70"/>
        <v>0</v>
      </c>
      <c r="I180" s="13">
        <f t="shared" si="70"/>
        <v>0</v>
      </c>
      <c r="J180" s="13">
        <f t="shared" si="70"/>
        <v>0</v>
      </c>
    </row>
    <row r="181" spans="1:10" s="6" customFormat="1" ht="30" customHeight="1" x14ac:dyDescent="0.25">
      <c r="A181" s="44"/>
      <c r="B181" s="28"/>
      <c r="C181" s="8" t="s">
        <v>6</v>
      </c>
      <c r="D181" s="29"/>
      <c r="E181" s="13">
        <f t="shared" si="63"/>
        <v>7676600.3542400012</v>
      </c>
      <c r="F181" s="13">
        <f t="shared" ref="F181:J186" si="71">F189</f>
        <v>4860535.5750700012</v>
      </c>
      <c r="G181" s="13">
        <f>G189</f>
        <v>2816064.77917</v>
      </c>
      <c r="H181" s="13">
        <f t="shared" si="71"/>
        <v>0</v>
      </c>
      <c r="I181" s="13">
        <f t="shared" si="71"/>
        <v>0</v>
      </c>
      <c r="J181" s="13">
        <f t="shared" si="71"/>
        <v>0</v>
      </c>
    </row>
    <row r="182" spans="1:10" s="6" customFormat="1" ht="30" customHeight="1" x14ac:dyDescent="0.25">
      <c r="A182" s="44"/>
      <c r="B182" s="28"/>
      <c r="C182" s="8" t="s">
        <v>7</v>
      </c>
      <c r="D182" s="29"/>
      <c r="E182" s="13">
        <f t="shared" si="63"/>
        <v>0</v>
      </c>
      <c r="F182" s="13">
        <f t="shared" si="71"/>
        <v>0</v>
      </c>
      <c r="G182" s="13">
        <f t="shared" si="71"/>
        <v>0</v>
      </c>
      <c r="H182" s="13">
        <f t="shared" si="71"/>
        <v>0</v>
      </c>
      <c r="I182" s="13">
        <f t="shared" si="71"/>
        <v>0</v>
      </c>
      <c r="J182" s="13">
        <f t="shared" si="71"/>
        <v>0</v>
      </c>
    </row>
    <row r="183" spans="1:10" s="6" customFormat="1" ht="39.950000000000003" customHeight="1" x14ac:dyDescent="0.25">
      <c r="A183" s="44"/>
      <c r="B183" s="28"/>
      <c r="C183" s="8" t="s">
        <v>8</v>
      </c>
      <c r="D183" s="29"/>
      <c r="E183" s="13">
        <f t="shared" si="63"/>
        <v>0</v>
      </c>
      <c r="F183" s="13">
        <f t="shared" si="71"/>
        <v>0</v>
      </c>
      <c r="G183" s="13">
        <f t="shared" si="71"/>
        <v>0</v>
      </c>
      <c r="H183" s="13">
        <f t="shared" si="71"/>
        <v>0</v>
      </c>
      <c r="I183" s="13">
        <f t="shared" si="71"/>
        <v>0</v>
      </c>
      <c r="J183" s="13">
        <f t="shared" si="71"/>
        <v>0</v>
      </c>
    </row>
    <row r="184" spans="1:10" s="6" customFormat="1" ht="30" customHeight="1" x14ac:dyDescent="0.25">
      <c r="A184" s="44"/>
      <c r="B184" s="28"/>
      <c r="C184" s="8" t="s">
        <v>9</v>
      </c>
      <c r="D184" s="29"/>
      <c r="E184" s="13">
        <f t="shared" si="63"/>
        <v>0</v>
      </c>
      <c r="F184" s="13">
        <f t="shared" si="71"/>
        <v>0</v>
      </c>
      <c r="G184" s="13">
        <f t="shared" si="71"/>
        <v>0</v>
      </c>
      <c r="H184" s="13">
        <f t="shared" si="71"/>
        <v>0</v>
      </c>
      <c r="I184" s="13">
        <f t="shared" si="71"/>
        <v>0</v>
      </c>
      <c r="J184" s="13">
        <f t="shared" si="71"/>
        <v>0</v>
      </c>
    </row>
    <row r="185" spans="1:10" s="6" customFormat="1" ht="39.950000000000003" customHeight="1" x14ac:dyDescent="0.25">
      <c r="A185" s="44"/>
      <c r="B185" s="28"/>
      <c r="C185" s="8" t="s">
        <v>10</v>
      </c>
      <c r="D185" s="29"/>
      <c r="E185" s="13">
        <f t="shared" si="63"/>
        <v>0</v>
      </c>
      <c r="F185" s="13">
        <f t="shared" si="71"/>
        <v>0</v>
      </c>
      <c r="G185" s="13">
        <f t="shared" si="71"/>
        <v>0</v>
      </c>
      <c r="H185" s="13">
        <f t="shared" si="71"/>
        <v>0</v>
      </c>
      <c r="I185" s="13">
        <f t="shared" si="71"/>
        <v>0</v>
      </c>
      <c r="J185" s="13">
        <f t="shared" si="71"/>
        <v>0</v>
      </c>
    </row>
    <row r="186" spans="1:10" s="6" customFormat="1" ht="39.950000000000003" customHeight="1" x14ac:dyDescent="0.25">
      <c r="A186" s="44"/>
      <c r="B186" s="28"/>
      <c r="C186" s="8" t="s">
        <v>40</v>
      </c>
      <c r="D186" s="29"/>
      <c r="E186" s="13">
        <f t="shared" si="63"/>
        <v>14408512.24511</v>
      </c>
      <c r="F186" s="13">
        <f t="shared" si="71"/>
        <v>10348952.807949999</v>
      </c>
      <c r="G186" s="13">
        <f t="shared" si="71"/>
        <v>4059559.4371599997</v>
      </c>
      <c r="H186" s="13">
        <f t="shared" si="71"/>
        <v>0</v>
      </c>
      <c r="I186" s="13">
        <f t="shared" si="71"/>
        <v>0</v>
      </c>
      <c r="J186" s="13">
        <f t="shared" si="71"/>
        <v>0</v>
      </c>
    </row>
    <row r="187" spans="1:10" s="6" customFormat="1" ht="42" customHeight="1" x14ac:dyDescent="0.25">
      <c r="A187" s="44" t="s">
        <v>38</v>
      </c>
      <c r="B187" s="28" t="s">
        <v>39</v>
      </c>
      <c r="C187" s="8" t="s">
        <v>4</v>
      </c>
      <c r="D187" s="29">
        <v>843</v>
      </c>
      <c r="E187" s="13">
        <f t="shared" ref="E187:E192" si="72">SUM(F187:J187)</f>
        <v>22085112.599349998</v>
      </c>
      <c r="F187" s="13">
        <f>SUM(F188:F194)</f>
        <v>15209488.383020001</v>
      </c>
      <c r="G187" s="13">
        <f t="shared" ref="G187:J187" si="73">SUM(G188:G194)</f>
        <v>6875624.2163299993</v>
      </c>
      <c r="H187" s="13">
        <f t="shared" si="73"/>
        <v>0</v>
      </c>
      <c r="I187" s="13">
        <f t="shared" si="73"/>
        <v>0</v>
      </c>
      <c r="J187" s="13">
        <f t="shared" si="73"/>
        <v>0</v>
      </c>
    </row>
    <row r="188" spans="1:10" s="6" customFormat="1" ht="42" customHeight="1" x14ac:dyDescent="0.25">
      <c r="A188" s="44"/>
      <c r="B188" s="28"/>
      <c r="C188" s="8" t="s">
        <v>5</v>
      </c>
      <c r="D188" s="29"/>
      <c r="E188" s="13">
        <f t="shared" si="72"/>
        <v>0</v>
      </c>
      <c r="F188" s="13"/>
      <c r="G188" s="13"/>
      <c r="H188" s="13"/>
      <c r="I188" s="13"/>
      <c r="J188" s="13"/>
    </row>
    <row r="189" spans="1:10" s="6" customFormat="1" ht="42" customHeight="1" x14ac:dyDescent="0.25">
      <c r="A189" s="44"/>
      <c r="B189" s="28"/>
      <c r="C189" s="8" t="s">
        <v>6</v>
      </c>
      <c r="D189" s="29"/>
      <c r="E189" s="13">
        <f t="shared" si="72"/>
        <v>7676600.3542400012</v>
      </c>
      <c r="F189" s="13">
        <v>4860535.5750700012</v>
      </c>
      <c r="G189" s="25">
        <v>2816064.77917</v>
      </c>
      <c r="H189" s="25">
        <v>0</v>
      </c>
      <c r="I189" s="25">
        <v>0</v>
      </c>
      <c r="J189" s="13">
        <v>0</v>
      </c>
    </row>
    <row r="190" spans="1:10" s="6" customFormat="1" ht="42" customHeight="1" x14ac:dyDescent="0.25">
      <c r="A190" s="44"/>
      <c r="B190" s="28"/>
      <c r="C190" s="8" t="s">
        <v>7</v>
      </c>
      <c r="D190" s="29"/>
      <c r="E190" s="13">
        <f t="shared" si="72"/>
        <v>0</v>
      </c>
      <c r="F190" s="13"/>
      <c r="G190" s="13"/>
      <c r="H190" s="13"/>
      <c r="I190" s="13"/>
      <c r="J190" s="13"/>
    </row>
    <row r="191" spans="1:10" s="6" customFormat="1" ht="42" customHeight="1" x14ac:dyDescent="0.25">
      <c r="A191" s="44"/>
      <c r="B191" s="28"/>
      <c r="C191" s="8" t="s">
        <v>8</v>
      </c>
      <c r="D191" s="29"/>
      <c r="E191" s="13">
        <f t="shared" si="72"/>
        <v>0</v>
      </c>
      <c r="F191" s="13"/>
      <c r="G191" s="13"/>
      <c r="H191" s="13"/>
      <c r="I191" s="13"/>
      <c r="J191" s="13"/>
    </row>
    <row r="192" spans="1:10" s="6" customFormat="1" ht="42" customHeight="1" x14ac:dyDescent="0.25">
      <c r="A192" s="44"/>
      <c r="B192" s="28"/>
      <c r="C192" s="8" t="s">
        <v>9</v>
      </c>
      <c r="D192" s="29"/>
      <c r="E192" s="13">
        <f t="shared" si="72"/>
        <v>0</v>
      </c>
      <c r="F192" s="13"/>
      <c r="G192" s="13"/>
      <c r="H192" s="13"/>
      <c r="I192" s="13"/>
      <c r="J192" s="13"/>
    </row>
    <row r="193" spans="1:10" s="6" customFormat="1" ht="42" customHeight="1" x14ac:dyDescent="0.25">
      <c r="A193" s="44"/>
      <c r="B193" s="28"/>
      <c r="C193" s="8" t="s">
        <v>10</v>
      </c>
      <c r="D193" s="29"/>
      <c r="E193" s="13">
        <f t="shared" ref="E193:E225" si="74">SUM(F193:J193)</f>
        <v>0</v>
      </c>
      <c r="F193" s="13"/>
      <c r="G193" s="13"/>
      <c r="H193" s="13"/>
      <c r="I193" s="13"/>
      <c r="J193" s="13"/>
    </row>
    <row r="194" spans="1:10" s="6" customFormat="1" ht="42" customHeight="1" x14ac:dyDescent="0.25">
      <c r="A194" s="44"/>
      <c r="B194" s="28"/>
      <c r="C194" s="8" t="s">
        <v>40</v>
      </c>
      <c r="D194" s="29"/>
      <c r="E194" s="13">
        <f t="shared" si="74"/>
        <v>14408512.24511</v>
      </c>
      <c r="F194" s="13">
        <v>10348952.807949999</v>
      </c>
      <c r="G194" s="25">
        <v>4059559.4371599997</v>
      </c>
      <c r="H194" s="25">
        <v>0</v>
      </c>
      <c r="I194" s="25">
        <v>0</v>
      </c>
      <c r="J194" s="13">
        <v>0</v>
      </c>
    </row>
    <row r="195" spans="1:10" s="6" customFormat="1" ht="30" customHeight="1" x14ac:dyDescent="0.25">
      <c r="A195" s="27" t="s">
        <v>31</v>
      </c>
      <c r="B195" s="28" t="s">
        <v>68</v>
      </c>
      <c r="C195" s="8" t="s">
        <v>4</v>
      </c>
      <c r="D195" s="26">
        <v>843</v>
      </c>
      <c r="E195" s="13">
        <f>SUM(F195:J195)</f>
        <v>1864404.51318</v>
      </c>
      <c r="F195" s="13">
        <f t="shared" ref="F195:J195" si="75">SUM(F196:F201)</f>
        <v>370316.68583999999</v>
      </c>
      <c r="G195" s="13">
        <f t="shared" si="75"/>
        <v>383644.60733999999</v>
      </c>
      <c r="H195" s="13">
        <f t="shared" si="75"/>
        <v>369841.68</v>
      </c>
      <c r="I195" s="13">
        <f t="shared" si="75"/>
        <v>370200.77</v>
      </c>
      <c r="J195" s="13">
        <f t="shared" si="75"/>
        <v>370400.77</v>
      </c>
    </row>
    <row r="196" spans="1:10" s="6" customFormat="1" ht="30" customHeight="1" x14ac:dyDescent="0.25">
      <c r="A196" s="27"/>
      <c r="B196" s="28"/>
      <c r="C196" s="8" t="s">
        <v>5</v>
      </c>
      <c r="D196" s="26"/>
      <c r="E196" s="13">
        <f t="shared" si="74"/>
        <v>0</v>
      </c>
      <c r="F196" s="13">
        <f>F203+F210+F217</f>
        <v>0</v>
      </c>
      <c r="G196" s="13">
        <f t="shared" ref="G196:J196" si="76">G203+G210+G217</f>
        <v>0</v>
      </c>
      <c r="H196" s="13">
        <f t="shared" si="76"/>
        <v>0</v>
      </c>
      <c r="I196" s="13">
        <f t="shared" si="76"/>
        <v>0</v>
      </c>
      <c r="J196" s="13">
        <f t="shared" si="76"/>
        <v>0</v>
      </c>
    </row>
    <row r="197" spans="1:10" s="6" customFormat="1" ht="30" customHeight="1" x14ac:dyDescent="0.25">
      <c r="A197" s="27"/>
      <c r="B197" s="28"/>
      <c r="C197" s="8" t="s">
        <v>6</v>
      </c>
      <c r="D197" s="26"/>
      <c r="E197" s="13">
        <f t="shared" si="74"/>
        <v>1864404.51318</v>
      </c>
      <c r="F197" s="13">
        <f t="shared" ref="F197:J201" si="77">F204+F211+F218</f>
        <v>370316.68583999999</v>
      </c>
      <c r="G197" s="13">
        <f>G204+G211+G218</f>
        <v>383644.60733999999</v>
      </c>
      <c r="H197" s="13">
        <f t="shared" si="77"/>
        <v>369841.68</v>
      </c>
      <c r="I197" s="13">
        <f t="shared" si="77"/>
        <v>370200.77</v>
      </c>
      <c r="J197" s="13">
        <f t="shared" si="77"/>
        <v>370400.77</v>
      </c>
    </row>
    <row r="198" spans="1:10" s="6" customFormat="1" ht="30" customHeight="1" x14ac:dyDescent="0.25">
      <c r="A198" s="27"/>
      <c r="B198" s="28"/>
      <c r="C198" s="8" t="s">
        <v>7</v>
      </c>
      <c r="D198" s="26"/>
      <c r="E198" s="13">
        <f t="shared" si="74"/>
        <v>0</v>
      </c>
      <c r="F198" s="13">
        <f t="shared" si="77"/>
        <v>0</v>
      </c>
      <c r="G198" s="13">
        <f t="shared" si="77"/>
        <v>0</v>
      </c>
      <c r="H198" s="13">
        <f t="shared" si="77"/>
        <v>0</v>
      </c>
      <c r="I198" s="13">
        <f t="shared" si="77"/>
        <v>0</v>
      </c>
      <c r="J198" s="13">
        <f t="shared" si="77"/>
        <v>0</v>
      </c>
    </row>
    <row r="199" spans="1:10" s="6" customFormat="1" ht="39.950000000000003" customHeight="1" x14ac:dyDescent="0.25">
      <c r="A199" s="27"/>
      <c r="B199" s="28"/>
      <c r="C199" s="8" t="s">
        <v>8</v>
      </c>
      <c r="D199" s="26"/>
      <c r="E199" s="13">
        <f t="shared" si="74"/>
        <v>0</v>
      </c>
      <c r="F199" s="13">
        <f t="shared" si="77"/>
        <v>0</v>
      </c>
      <c r="G199" s="13">
        <f t="shared" si="77"/>
        <v>0</v>
      </c>
      <c r="H199" s="13">
        <f t="shared" si="77"/>
        <v>0</v>
      </c>
      <c r="I199" s="13">
        <f t="shared" si="77"/>
        <v>0</v>
      </c>
      <c r="J199" s="13">
        <f t="shared" si="77"/>
        <v>0</v>
      </c>
    </row>
    <row r="200" spans="1:10" s="6" customFormat="1" ht="30" customHeight="1" x14ac:dyDescent="0.25">
      <c r="A200" s="27"/>
      <c r="B200" s="28"/>
      <c r="C200" s="8" t="s">
        <v>9</v>
      </c>
      <c r="D200" s="26"/>
      <c r="E200" s="13">
        <f t="shared" si="74"/>
        <v>0</v>
      </c>
      <c r="F200" s="13">
        <f t="shared" si="77"/>
        <v>0</v>
      </c>
      <c r="G200" s="13">
        <f t="shared" si="77"/>
        <v>0</v>
      </c>
      <c r="H200" s="13">
        <f t="shared" si="77"/>
        <v>0</v>
      </c>
      <c r="I200" s="13">
        <f t="shared" si="77"/>
        <v>0</v>
      </c>
      <c r="J200" s="13">
        <f t="shared" si="77"/>
        <v>0</v>
      </c>
    </row>
    <row r="201" spans="1:10" s="6" customFormat="1" ht="39.950000000000003" customHeight="1" x14ac:dyDescent="0.25">
      <c r="A201" s="27"/>
      <c r="B201" s="28"/>
      <c r="C201" s="8" t="s">
        <v>10</v>
      </c>
      <c r="D201" s="26"/>
      <c r="E201" s="13">
        <f t="shared" si="74"/>
        <v>0</v>
      </c>
      <c r="F201" s="13">
        <f t="shared" si="77"/>
        <v>0</v>
      </c>
      <c r="G201" s="13">
        <f t="shared" si="77"/>
        <v>0</v>
      </c>
      <c r="H201" s="13">
        <f t="shared" si="77"/>
        <v>0</v>
      </c>
      <c r="I201" s="13">
        <f t="shared" si="77"/>
        <v>0</v>
      </c>
      <c r="J201" s="13">
        <f t="shared" si="77"/>
        <v>0</v>
      </c>
    </row>
    <row r="202" spans="1:10" s="6" customFormat="1" ht="30" customHeight="1" x14ac:dyDescent="0.25">
      <c r="A202" s="27" t="s">
        <v>32</v>
      </c>
      <c r="B202" s="28" t="s">
        <v>33</v>
      </c>
      <c r="C202" s="8" t="s">
        <v>4</v>
      </c>
      <c r="D202" s="26">
        <v>843</v>
      </c>
      <c r="E202" s="13">
        <f t="shared" si="74"/>
        <v>0</v>
      </c>
      <c r="F202" s="13">
        <f>SUM(F203:F208)</f>
        <v>0</v>
      </c>
      <c r="G202" s="13">
        <f t="shared" ref="G202:J202" si="78">SUM(G203:G208)</f>
        <v>0</v>
      </c>
      <c r="H202" s="13">
        <f t="shared" si="78"/>
        <v>0</v>
      </c>
      <c r="I202" s="13">
        <f t="shared" si="78"/>
        <v>0</v>
      </c>
      <c r="J202" s="13">
        <f t="shared" si="78"/>
        <v>0</v>
      </c>
    </row>
    <row r="203" spans="1:10" s="6" customFormat="1" ht="30" customHeight="1" x14ac:dyDescent="0.25">
      <c r="A203" s="27"/>
      <c r="B203" s="28"/>
      <c r="C203" s="8" t="s">
        <v>5</v>
      </c>
      <c r="D203" s="26"/>
      <c r="E203" s="13">
        <f t="shared" si="74"/>
        <v>0</v>
      </c>
      <c r="F203" s="13"/>
      <c r="G203" s="13"/>
      <c r="H203" s="13"/>
      <c r="I203" s="13"/>
      <c r="J203" s="13"/>
    </row>
    <row r="204" spans="1:10" s="6" customFormat="1" ht="30" customHeight="1" x14ac:dyDescent="0.25">
      <c r="A204" s="27"/>
      <c r="B204" s="28"/>
      <c r="C204" s="8" t="s">
        <v>6</v>
      </c>
      <c r="D204" s="26"/>
      <c r="E204" s="13">
        <f t="shared" si="74"/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</row>
    <row r="205" spans="1:10" s="6" customFormat="1" ht="30" customHeight="1" x14ac:dyDescent="0.25">
      <c r="A205" s="27"/>
      <c r="B205" s="28"/>
      <c r="C205" s="8" t="s">
        <v>7</v>
      </c>
      <c r="D205" s="26"/>
      <c r="E205" s="13">
        <f t="shared" si="74"/>
        <v>0</v>
      </c>
      <c r="F205" s="13"/>
      <c r="G205" s="13"/>
      <c r="H205" s="13"/>
      <c r="I205" s="13"/>
      <c r="J205" s="13"/>
    </row>
    <row r="206" spans="1:10" s="6" customFormat="1" ht="39.950000000000003" customHeight="1" x14ac:dyDescent="0.25">
      <c r="A206" s="27"/>
      <c r="B206" s="28"/>
      <c r="C206" s="8" t="s">
        <v>8</v>
      </c>
      <c r="D206" s="26"/>
      <c r="E206" s="13">
        <f t="shared" si="74"/>
        <v>0</v>
      </c>
      <c r="F206" s="13"/>
      <c r="G206" s="13"/>
      <c r="H206" s="13"/>
      <c r="I206" s="13"/>
      <c r="J206" s="13"/>
    </row>
    <row r="207" spans="1:10" s="6" customFormat="1" ht="30" customHeight="1" x14ac:dyDescent="0.25">
      <c r="A207" s="27"/>
      <c r="B207" s="28"/>
      <c r="C207" s="8" t="s">
        <v>9</v>
      </c>
      <c r="D207" s="26"/>
      <c r="E207" s="13">
        <f t="shared" si="74"/>
        <v>0</v>
      </c>
      <c r="F207" s="13"/>
      <c r="G207" s="13"/>
      <c r="H207" s="13"/>
      <c r="I207" s="13"/>
      <c r="J207" s="13"/>
    </row>
    <row r="208" spans="1:10" s="6" customFormat="1" ht="39.950000000000003" customHeight="1" x14ac:dyDescent="0.25">
      <c r="A208" s="27"/>
      <c r="B208" s="28"/>
      <c r="C208" s="8" t="s">
        <v>10</v>
      </c>
      <c r="D208" s="26"/>
      <c r="E208" s="13">
        <f t="shared" si="74"/>
        <v>0</v>
      </c>
      <c r="F208" s="13"/>
      <c r="G208" s="13"/>
      <c r="H208" s="13"/>
      <c r="I208" s="13"/>
      <c r="J208" s="13"/>
    </row>
    <row r="209" spans="1:10" s="6" customFormat="1" ht="30" customHeight="1" x14ac:dyDescent="0.25">
      <c r="A209" s="27" t="s">
        <v>34</v>
      </c>
      <c r="B209" s="28" t="s">
        <v>69</v>
      </c>
      <c r="C209" s="8" t="s">
        <v>4</v>
      </c>
      <c r="D209" s="26">
        <v>843</v>
      </c>
      <c r="E209" s="13">
        <f>SUM(F209:J209)</f>
        <v>1863504.51318</v>
      </c>
      <c r="F209" s="13">
        <f>SUM(F210:F215)</f>
        <v>370016.68583999999</v>
      </c>
      <c r="G209" s="13">
        <f t="shared" ref="G209:J209" si="79">SUM(G210:G215)</f>
        <v>383544.60733999999</v>
      </c>
      <c r="H209" s="13">
        <f t="shared" si="79"/>
        <v>369741.68</v>
      </c>
      <c r="I209" s="13">
        <f t="shared" si="79"/>
        <v>370100.77</v>
      </c>
      <c r="J209" s="13">
        <f t="shared" si="79"/>
        <v>370100.77</v>
      </c>
    </row>
    <row r="210" spans="1:10" s="6" customFormat="1" ht="30" customHeight="1" x14ac:dyDescent="0.25">
      <c r="A210" s="27"/>
      <c r="B210" s="28"/>
      <c r="C210" s="8" t="s">
        <v>5</v>
      </c>
      <c r="D210" s="26"/>
      <c r="E210" s="13">
        <f t="shared" si="74"/>
        <v>0</v>
      </c>
      <c r="F210" s="13"/>
      <c r="G210" s="13"/>
      <c r="H210" s="13"/>
      <c r="I210" s="13"/>
      <c r="J210" s="13"/>
    </row>
    <row r="211" spans="1:10" s="6" customFormat="1" ht="30" customHeight="1" x14ac:dyDescent="0.25">
      <c r="A211" s="27"/>
      <c r="B211" s="28"/>
      <c r="C211" s="8" t="s">
        <v>6</v>
      </c>
      <c r="D211" s="26"/>
      <c r="E211" s="13">
        <f t="shared" si="74"/>
        <v>1863504.51318</v>
      </c>
      <c r="F211" s="13">
        <v>370016.68583999999</v>
      </c>
      <c r="G211" s="25">
        <v>383544.60733999999</v>
      </c>
      <c r="H211" s="25">
        <v>369741.68</v>
      </c>
      <c r="I211" s="25">
        <v>370100.77</v>
      </c>
      <c r="J211" s="13">
        <v>370100.77</v>
      </c>
    </row>
    <row r="212" spans="1:10" s="6" customFormat="1" ht="30" customHeight="1" x14ac:dyDescent="0.25">
      <c r="A212" s="27"/>
      <c r="B212" s="28"/>
      <c r="C212" s="8" t="s">
        <v>7</v>
      </c>
      <c r="D212" s="26"/>
      <c r="E212" s="13">
        <f t="shared" si="74"/>
        <v>0</v>
      </c>
      <c r="F212" s="13"/>
      <c r="G212" s="13"/>
      <c r="H212" s="13"/>
      <c r="I212" s="13"/>
      <c r="J212" s="13"/>
    </row>
    <row r="213" spans="1:10" s="6" customFormat="1" ht="39.950000000000003" customHeight="1" x14ac:dyDescent="0.25">
      <c r="A213" s="27"/>
      <c r="B213" s="28"/>
      <c r="C213" s="8" t="s">
        <v>8</v>
      </c>
      <c r="D213" s="26"/>
      <c r="E213" s="13">
        <f t="shared" si="74"/>
        <v>0</v>
      </c>
      <c r="F213" s="13"/>
      <c r="G213" s="13"/>
      <c r="H213" s="13"/>
      <c r="I213" s="13"/>
      <c r="J213" s="13"/>
    </row>
    <row r="214" spans="1:10" s="6" customFormat="1" ht="30" customHeight="1" x14ac:dyDescent="0.25">
      <c r="A214" s="27"/>
      <c r="B214" s="28"/>
      <c r="C214" s="8" t="s">
        <v>9</v>
      </c>
      <c r="D214" s="26"/>
      <c r="E214" s="13">
        <f t="shared" si="74"/>
        <v>0</v>
      </c>
      <c r="F214" s="13"/>
      <c r="G214" s="13"/>
      <c r="H214" s="13"/>
      <c r="I214" s="13"/>
      <c r="J214" s="13"/>
    </row>
    <row r="215" spans="1:10" s="6" customFormat="1" ht="39.950000000000003" customHeight="1" x14ac:dyDescent="0.25">
      <c r="A215" s="27"/>
      <c r="B215" s="28"/>
      <c r="C215" s="8" t="s">
        <v>10</v>
      </c>
      <c r="D215" s="26"/>
      <c r="E215" s="13">
        <f t="shared" si="74"/>
        <v>0</v>
      </c>
      <c r="F215" s="13"/>
      <c r="G215" s="13"/>
      <c r="H215" s="13"/>
      <c r="I215" s="13"/>
      <c r="J215" s="13"/>
    </row>
    <row r="216" spans="1:10" s="6" customFormat="1" ht="30" customHeight="1" x14ac:dyDescent="0.25">
      <c r="A216" s="27" t="s">
        <v>35</v>
      </c>
      <c r="B216" s="28" t="s">
        <v>36</v>
      </c>
      <c r="C216" s="8" t="s">
        <v>4</v>
      </c>
      <c r="D216" s="26">
        <v>843</v>
      </c>
      <c r="E216" s="13">
        <f t="shared" si="74"/>
        <v>900</v>
      </c>
      <c r="F216" s="13">
        <f t="shared" ref="F216:J216" si="80">F218</f>
        <v>300</v>
      </c>
      <c r="G216" s="13">
        <f t="shared" si="80"/>
        <v>100</v>
      </c>
      <c r="H216" s="13">
        <f t="shared" si="80"/>
        <v>100</v>
      </c>
      <c r="I216" s="13">
        <f t="shared" si="80"/>
        <v>100</v>
      </c>
      <c r="J216" s="13">
        <f t="shared" si="80"/>
        <v>300</v>
      </c>
    </row>
    <row r="217" spans="1:10" s="6" customFormat="1" ht="30" customHeight="1" x14ac:dyDescent="0.25">
      <c r="A217" s="27"/>
      <c r="B217" s="28"/>
      <c r="C217" s="8" t="s">
        <v>5</v>
      </c>
      <c r="D217" s="26"/>
      <c r="E217" s="13">
        <f t="shared" si="74"/>
        <v>0</v>
      </c>
      <c r="F217" s="13"/>
      <c r="G217" s="13"/>
      <c r="H217" s="13"/>
      <c r="I217" s="13"/>
      <c r="J217" s="13"/>
    </row>
    <row r="218" spans="1:10" s="6" customFormat="1" ht="30" customHeight="1" x14ac:dyDescent="0.25">
      <c r="A218" s="27"/>
      <c r="B218" s="28"/>
      <c r="C218" s="8" t="s">
        <v>6</v>
      </c>
      <c r="D218" s="26"/>
      <c r="E218" s="13">
        <f t="shared" si="74"/>
        <v>900</v>
      </c>
      <c r="F218" s="13">
        <v>300</v>
      </c>
      <c r="G218" s="25">
        <v>100</v>
      </c>
      <c r="H218" s="25">
        <v>100</v>
      </c>
      <c r="I218" s="25">
        <v>100</v>
      </c>
      <c r="J218" s="13">
        <v>300</v>
      </c>
    </row>
    <row r="219" spans="1:10" s="6" customFormat="1" ht="30" customHeight="1" x14ac:dyDescent="0.25">
      <c r="A219" s="27"/>
      <c r="B219" s="28"/>
      <c r="C219" s="8" t="s">
        <v>7</v>
      </c>
      <c r="D219" s="26"/>
      <c r="E219" s="13">
        <f t="shared" si="74"/>
        <v>0</v>
      </c>
      <c r="F219" s="13"/>
      <c r="G219" s="13"/>
      <c r="H219" s="13"/>
      <c r="I219" s="13"/>
      <c r="J219" s="13"/>
    </row>
    <row r="220" spans="1:10" s="6" customFormat="1" ht="39.950000000000003" customHeight="1" x14ac:dyDescent="0.25">
      <c r="A220" s="27"/>
      <c r="B220" s="28"/>
      <c r="C220" s="8" t="s">
        <v>8</v>
      </c>
      <c r="D220" s="26"/>
      <c r="E220" s="13">
        <f t="shared" si="74"/>
        <v>0</v>
      </c>
      <c r="F220" s="13"/>
      <c r="G220" s="13"/>
      <c r="H220" s="13"/>
      <c r="I220" s="13"/>
      <c r="J220" s="13"/>
    </row>
    <row r="221" spans="1:10" s="6" customFormat="1" ht="30" customHeight="1" x14ac:dyDescent="0.25">
      <c r="A221" s="27"/>
      <c r="B221" s="28"/>
      <c r="C221" s="8" t="s">
        <v>9</v>
      </c>
      <c r="D221" s="26"/>
      <c r="E221" s="13">
        <f t="shared" si="74"/>
        <v>0</v>
      </c>
      <c r="F221" s="13"/>
      <c r="G221" s="13"/>
      <c r="H221" s="13"/>
      <c r="I221" s="13"/>
      <c r="J221" s="13"/>
    </row>
    <row r="222" spans="1:10" s="6" customFormat="1" ht="39.950000000000003" customHeight="1" x14ac:dyDescent="0.25">
      <c r="A222" s="27"/>
      <c r="B222" s="28"/>
      <c r="C222" s="8" t="s">
        <v>10</v>
      </c>
      <c r="D222" s="26"/>
      <c r="E222" s="13">
        <f t="shared" si="74"/>
        <v>0</v>
      </c>
      <c r="F222" s="13"/>
      <c r="G222" s="13"/>
      <c r="H222" s="13"/>
      <c r="I222" s="13"/>
      <c r="J222" s="13"/>
    </row>
    <row r="223" spans="1:10" s="6" customFormat="1" ht="23.1" customHeight="1" x14ac:dyDescent="0.25">
      <c r="A223" s="44" t="s">
        <v>25</v>
      </c>
      <c r="B223" s="28" t="s">
        <v>70</v>
      </c>
      <c r="C223" s="8" t="s">
        <v>4</v>
      </c>
      <c r="D223" s="10"/>
      <c r="E223" s="13">
        <f>SUM(F223:J223)</f>
        <v>619864.98879999993</v>
      </c>
      <c r="F223" s="13">
        <f>F224+F225+F228+F229+F230+F231</f>
        <v>119501.67741999999</v>
      </c>
      <c r="G223" s="13">
        <f>G224+G225+G228+G229+G230+G231</f>
        <v>131143.57566</v>
      </c>
      <c r="H223" s="13">
        <f>H224+H225+H228+H229+H230+H231</f>
        <v>121172.07724</v>
      </c>
      <c r="I223" s="13">
        <f>I224+I225+I228+I229+I230+I231</f>
        <v>121047.65848</v>
      </c>
      <c r="J223" s="13">
        <f>J224+J225+J228+J229+J230+J231</f>
        <v>127000</v>
      </c>
    </row>
    <row r="224" spans="1:10" s="6" customFormat="1" ht="37.5" x14ac:dyDescent="0.25">
      <c r="A224" s="44"/>
      <c r="B224" s="28"/>
      <c r="C224" s="8" t="s">
        <v>5</v>
      </c>
      <c r="D224" s="12">
        <v>843</v>
      </c>
      <c r="E224" s="13">
        <f t="shared" si="74"/>
        <v>0</v>
      </c>
      <c r="F224" s="13">
        <f>F233+F240+F247+F254</f>
        <v>0</v>
      </c>
      <c r="G224" s="13">
        <f>G233+G240+G247+G254</f>
        <v>0</v>
      </c>
      <c r="H224" s="13">
        <f>H233+H240+H247+H254</f>
        <v>0</v>
      </c>
      <c r="I224" s="13">
        <f>I233+I240+I247+I254</f>
        <v>0</v>
      </c>
      <c r="J224" s="13">
        <f>J233+J240+J247+J254</f>
        <v>0</v>
      </c>
    </row>
    <row r="225" spans="1:11" s="6" customFormat="1" ht="20.25" x14ac:dyDescent="0.25">
      <c r="A225" s="44"/>
      <c r="B225" s="28"/>
      <c r="C225" s="8" t="s">
        <v>6</v>
      </c>
      <c r="D225" s="10"/>
      <c r="E225" s="13">
        <f t="shared" si="74"/>
        <v>619864.98879999993</v>
      </c>
      <c r="F225" s="13">
        <f>SUM(F226:F227)</f>
        <v>119501.67741999999</v>
      </c>
      <c r="G225" s="13">
        <f t="shared" ref="G225:J225" si="81">SUM(G226:G227)</f>
        <v>131143.57566</v>
      </c>
      <c r="H225" s="13">
        <f t="shared" si="81"/>
        <v>121172.07724</v>
      </c>
      <c r="I225" s="13">
        <f t="shared" si="81"/>
        <v>121047.65848</v>
      </c>
      <c r="J225" s="13">
        <f t="shared" si="81"/>
        <v>127000</v>
      </c>
    </row>
    <row r="226" spans="1:11" s="6" customFormat="1" ht="23.1" customHeight="1" x14ac:dyDescent="0.25">
      <c r="A226" s="44"/>
      <c r="B226" s="28"/>
      <c r="C226" s="8"/>
      <c r="D226" s="12">
        <v>843</v>
      </c>
      <c r="E226" s="13">
        <f t="shared" ref="E226:E252" si="82">SUM(F226:J226)</f>
        <v>566240.46415000001</v>
      </c>
      <c r="F226" s="13">
        <f>F234+F241+F255</f>
        <v>77949.792090000003</v>
      </c>
      <c r="G226" s="13">
        <f>G234+G241+G255</f>
        <v>127068.93634</v>
      </c>
      <c r="H226" s="13">
        <f>H234+H241+H255</f>
        <v>117173.07724</v>
      </c>
      <c r="I226" s="13">
        <f>I234+I241+I255</f>
        <v>117048.65848</v>
      </c>
      <c r="J226" s="13">
        <f>J234+J241+J255</f>
        <v>127000</v>
      </c>
      <c r="K226" s="6" t="s">
        <v>81</v>
      </c>
    </row>
    <row r="227" spans="1:11" s="6" customFormat="1" ht="23.1" customHeight="1" x14ac:dyDescent="0.25">
      <c r="A227" s="44"/>
      <c r="B227" s="28"/>
      <c r="C227" s="8"/>
      <c r="D227" s="12">
        <v>860</v>
      </c>
      <c r="E227" s="13">
        <f t="shared" si="82"/>
        <v>53624.524649999999</v>
      </c>
      <c r="F227" s="13">
        <f>F248</f>
        <v>41551.885329999997</v>
      </c>
      <c r="G227" s="13">
        <f>G248</f>
        <v>4074.6393200000002</v>
      </c>
      <c r="H227" s="13">
        <f t="shared" ref="H227:J227" si="83">H248</f>
        <v>3999</v>
      </c>
      <c r="I227" s="13">
        <f t="shared" si="83"/>
        <v>3999</v>
      </c>
      <c r="J227" s="13">
        <f t="shared" si="83"/>
        <v>0</v>
      </c>
    </row>
    <row r="228" spans="1:11" s="6" customFormat="1" ht="20.25" x14ac:dyDescent="0.25">
      <c r="A228" s="44"/>
      <c r="B228" s="28"/>
      <c r="C228" s="8" t="s">
        <v>7</v>
      </c>
      <c r="D228" s="10"/>
      <c r="E228" s="13">
        <f t="shared" ref="E228:J228" si="84">E235+E242+E249+E256</f>
        <v>0</v>
      </c>
      <c r="F228" s="13">
        <f t="shared" si="84"/>
        <v>0</v>
      </c>
      <c r="G228" s="13">
        <f t="shared" si="84"/>
        <v>0</v>
      </c>
      <c r="H228" s="13">
        <f t="shared" si="84"/>
        <v>0</v>
      </c>
      <c r="I228" s="13">
        <f t="shared" si="84"/>
        <v>0</v>
      </c>
      <c r="J228" s="13">
        <f t="shared" si="84"/>
        <v>0</v>
      </c>
    </row>
    <row r="229" spans="1:11" s="6" customFormat="1" ht="37.5" x14ac:dyDescent="0.25">
      <c r="A229" s="44"/>
      <c r="B229" s="28"/>
      <c r="C229" s="8" t="s">
        <v>8</v>
      </c>
      <c r="D229" s="10"/>
      <c r="E229" s="13">
        <f t="shared" si="82"/>
        <v>0</v>
      </c>
      <c r="F229" s="13">
        <f t="shared" ref="F229:J231" si="85">F236+F243+F250+F257</f>
        <v>0</v>
      </c>
      <c r="G229" s="13">
        <f t="shared" si="85"/>
        <v>0</v>
      </c>
      <c r="H229" s="13">
        <f t="shared" si="85"/>
        <v>0</v>
      </c>
      <c r="I229" s="13">
        <f t="shared" si="85"/>
        <v>0</v>
      </c>
      <c r="J229" s="13">
        <f t="shared" si="85"/>
        <v>0</v>
      </c>
    </row>
    <row r="230" spans="1:11" s="6" customFormat="1" ht="37.5" x14ac:dyDescent="0.25">
      <c r="A230" s="44"/>
      <c r="B230" s="28"/>
      <c r="C230" s="8" t="s">
        <v>9</v>
      </c>
      <c r="D230" s="10"/>
      <c r="E230" s="13">
        <f t="shared" si="82"/>
        <v>0</v>
      </c>
      <c r="F230" s="13">
        <f t="shared" si="85"/>
        <v>0</v>
      </c>
      <c r="G230" s="13">
        <f t="shared" si="85"/>
        <v>0</v>
      </c>
      <c r="H230" s="13">
        <f t="shared" si="85"/>
        <v>0</v>
      </c>
      <c r="I230" s="13">
        <f t="shared" si="85"/>
        <v>0</v>
      </c>
      <c r="J230" s="13">
        <f t="shared" si="85"/>
        <v>0</v>
      </c>
    </row>
    <row r="231" spans="1:11" s="6" customFormat="1" ht="37.5" x14ac:dyDescent="0.25">
      <c r="A231" s="44"/>
      <c r="B231" s="28"/>
      <c r="C231" s="8" t="s">
        <v>10</v>
      </c>
      <c r="D231" s="10"/>
      <c r="E231" s="13">
        <f t="shared" si="82"/>
        <v>0</v>
      </c>
      <c r="F231" s="13">
        <f t="shared" si="85"/>
        <v>0</v>
      </c>
      <c r="G231" s="13">
        <f t="shared" si="85"/>
        <v>0</v>
      </c>
      <c r="H231" s="13">
        <f t="shared" si="85"/>
        <v>0</v>
      </c>
      <c r="I231" s="13">
        <f t="shared" si="85"/>
        <v>0</v>
      </c>
      <c r="J231" s="13">
        <f t="shared" si="85"/>
        <v>0</v>
      </c>
    </row>
    <row r="232" spans="1:11" s="6" customFormat="1" ht="29.1" customHeight="1" x14ac:dyDescent="0.25">
      <c r="A232" s="27" t="s">
        <v>26</v>
      </c>
      <c r="B232" s="28" t="s">
        <v>82</v>
      </c>
      <c r="C232" s="8" t="s">
        <v>4</v>
      </c>
      <c r="D232" s="26">
        <v>843</v>
      </c>
      <c r="E232" s="13">
        <f t="shared" si="82"/>
        <v>565611.09415000002</v>
      </c>
      <c r="F232" s="13">
        <f>SUM(F233:F238)</f>
        <v>77320.422090000007</v>
      </c>
      <c r="G232" s="13">
        <f>SUM(G233:G238)</f>
        <v>127068.93634</v>
      </c>
      <c r="H232" s="13">
        <f t="shared" ref="H232:J232" si="86">SUM(H233:H238)</f>
        <v>117173.07724</v>
      </c>
      <c r="I232" s="13">
        <f t="shared" si="86"/>
        <v>117048.65848</v>
      </c>
      <c r="J232" s="13">
        <f t="shared" si="86"/>
        <v>127000</v>
      </c>
    </row>
    <row r="233" spans="1:11" s="6" customFormat="1" ht="29.1" customHeight="1" x14ac:dyDescent="0.25">
      <c r="A233" s="27"/>
      <c r="B233" s="28"/>
      <c r="C233" s="8" t="s">
        <v>5</v>
      </c>
      <c r="D233" s="26"/>
      <c r="E233" s="13">
        <f t="shared" si="82"/>
        <v>0</v>
      </c>
      <c r="F233" s="13"/>
      <c r="G233" s="13"/>
      <c r="H233" s="13"/>
      <c r="I233" s="13"/>
      <c r="J233" s="13"/>
    </row>
    <row r="234" spans="1:11" s="6" customFormat="1" ht="29.1" customHeight="1" x14ac:dyDescent="0.25">
      <c r="A234" s="27"/>
      <c r="B234" s="28"/>
      <c r="C234" s="8" t="s">
        <v>6</v>
      </c>
      <c r="D234" s="26"/>
      <c r="E234" s="13">
        <f t="shared" si="82"/>
        <v>565611.09415000002</v>
      </c>
      <c r="F234" s="13">
        <v>77320.422090000007</v>
      </c>
      <c r="G234" s="25">
        <v>127068.93634</v>
      </c>
      <c r="H234" s="25">
        <v>117173.07724</v>
      </c>
      <c r="I234" s="25">
        <v>117048.65848</v>
      </c>
      <c r="J234" s="13">
        <v>127000</v>
      </c>
    </row>
    <row r="235" spans="1:11" s="6" customFormat="1" ht="29.1" customHeight="1" x14ac:dyDescent="0.25">
      <c r="A235" s="27"/>
      <c r="B235" s="28"/>
      <c r="C235" s="8" t="s">
        <v>7</v>
      </c>
      <c r="D235" s="26"/>
      <c r="E235" s="13">
        <f t="shared" si="82"/>
        <v>0</v>
      </c>
      <c r="F235" s="13"/>
      <c r="G235" s="13"/>
      <c r="H235" s="13"/>
      <c r="I235" s="13"/>
      <c r="J235" s="13"/>
    </row>
    <row r="236" spans="1:11" s="6" customFormat="1" ht="39.950000000000003" customHeight="1" x14ac:dyDescent="0.25">
      <c r="A236" s="27"/>
      <c r="B236" s="28"/>
      <c r="C236" s="8" t="s">
        <v>8</v>
      </c>
      <c r="D236" s="26"/>
      <c r="E236" s="13">
        <f t="shared" si="82"/>
        <v>0</v>
      </c>
      <c r="F236" s="13"/>
      <c r="G236" s="13"/>
      <c r="H236" s="13"/>
      <c r="I236" s="13"/>
      <c r="J236" s="13"/>
    </row>
    <row r="237" spans="1:11" s="6" customFormat="1" ht="29.1" customHeight="1" x14ac:dyDescent="0.25">
      <c r="A237" s="27"/>
      <c r="B237" s="28"/>
      <c r="C237" s="8" t="s">
        <v>9</v>
      </c>
      <c r="D237" s="26"/>
      <c r="E237" s="13">
        <f t="shared" si="82"/>
        <v>0</v>
      </c>
      <c r="F237" s="13"/>
      <c r="G237" s="13"/>
      <c r="H237" s="13"/>
      <c r="I237" s="13"/>
      <c r="J237" s="13"/>
    </row>
    <row r="238" spans="1:11" s="6" customFormat="1" ht="39.950000000000003" customHeight="1" x14ac:dyDescent="0.25">
      <c r="A238" s="27"/>
      <c r="B238" s="28"/>
      <c r="C238" s="8" t="s">
        <v>10</v>
      </c>
      <c r="D238" s="26"/>
      <c r="E238" s="13">
        <f t="shared" si="82"/>
        <v>0</v>
      </c>
      <c r="F238" s="13"/>
      <c r="G238" s="13"/>
      <c r="H238" s="13"/>
      <c r="I238" s="13"/>
      <c r="J238" s="13"/>
    </row>
    <row r="239" spans="1:11" s="6" customFormat="1" ht="29.1" customHeight="1" x14ac:dyDescent="0.25">
      <c r="A239" s="27" t="s">
        <v>27</v>
      </c>
      <c r="B239" s="28" t="s">
        <v>57</v>
      </c>
      <c r="C239" s="8" t="s">
        <v>4</v>
      </c>
      <c r="D239" s="26">
        <v>843</v>
      </c>
      <c r="E239" s="13">
        <f t="shared" si="82"/>
        <v>629.37</v>
      </c>
      <c r="F239" s="13">
        <f>SUM(F240:F245)</f>
        <v>629.37</v>
      </c>
      <c r="G239" s="13">
        <f t="shared" ref="G239:J239" si="87">SUM(G240:G245)</f>
        <v>0</v>
      </c>
      <c r="H239" s="13">
        <f t="shared" si="87"/>
        <v>0</v>
      </c>
      <c r="I239" s="13">
        <f t="shared" si="87"/>
        <v>0</v>
      </c>
      <c r="J239" s="13">
        <f t="shared" si="87"/>
        <v>0</v>
      </c>
    </row>
    <row r="240" spans="1:11" s="6" customFormat="1" ht="29.1" customHeight="1" x14ac:dyDescent="0.25">
      <c r="A240" s="27"/>
      <c r="B240" s="28"/>
      <c r="C240" s="8" t="s">
        <v>5</v>
      </c>
      <c r="D240" s="26"/>
      <c r="E240" s="13">
        <f t="shared" si="82"/>
        <v>0</v>
      </c>
      <c r="F240" s="13"/>
      <c r="G240" s="13"/>
      <c r="H240" s="13"/>
      <c r="I240" s="13"/>
      <c r="J240" s="13"/>
    </row>
    <row r="241" spans="1:10" s="6" customFormat="1" ht="29.1" customHeight="1" x14ac:dyDescent="0.25">
      <c r="A241" s="27"/>
      <c r="B241" s="28"/>
      <c r="C241" s="8" t="s">
        <v>6</v>
      </c>
      <c r="D241" s="26">
        <v>843</v>
      </c>
      <c r="E241" s="13">
        <f t="shared" si="82"/>
        <v>629.37</v>
      </c>
      <c r="F241" s="13">
        <v>629.37</v>
      </c>
      <c r="G241" s="13">
        <v>0</v>
      </c>
      <c r="H241" s="13">
        <v>0</v>
      </c>
      <c r="I241" s="13">
        <v>0</v>
      </c>
      <c r="J241" s="13">
        <v>0</v>
      </c>
    </row>
    <row r="242" spans="1:10" s="6" customFormat="1" ht="29.1" customHeight="1" x14ac:dyDescent="0.25">
      <c r="A242" s="27"/>
      <c r="B242" s="28"/>
      <c r="C242" s="8" t="s">
        <v>7</v>
      </c>
      <c r="D242" s="26"/>
      <c r="E242" s="13">
        <f t="shared" si="82"/>
        <v>0</v>
      </c>
      <c r="F242" s="13"/>
      <c r="G242" s="13"/>
      <c r="H242" s="13"/>
      <c r="I242" s="13"/>
      <c r="J242" s="13"/>
    </row>
    <row r="243" spans="1:10" s="6" customFormat="1" ht="39.950000000000003" customHeight="1" x14ac:dyDescent="0.25">
      <c r="A243" s="27"/>
      <c r="B243" s="28"/>
      <c r="C243" s="8" t="s">
        <v>8</v>
      </c>
      <c r="D243" s="26"/>
      <c r="E243" s="13">
        <f t="shared" si="82"/>
        <v>0</v>
      </c>
      <c r="F243" s="13"/>
      <c r="G243" s="13"/>
      <c r="H243" s="13"/>
      <c r="I243" s="13"/>
      <c r="J243" s="13"/>
    </row>
    <row r="244" spans="1:10" s="6" customFormat="1" ht="29.1" customHeight="1" x14ac:dyDescent="0.25">
      <c r="A244" s="27"/>
      <c r="B244" s="28"/>
      <c r="C244" s="8" t="s">
        <v>9</v>
      </c>
      <c r="D244" s="26"/>
      <c r="E244" s="13">
        <f t="shared" si="82"/>
        <v>0</v>
      </c>
      <c r="F244" s="13"/>
      <c r="G244" s="13"/>
      <c r="H244" s="13"/>
      <c r="I244" s="13"/>
      <c r="J244" s="13"/>
    </row>
    <row r="245" spans="1:10" s="6" customFormat="1" ht="39.950000000000003" customHeight="1" x14ac:dyDescent="0.25">
      <c r="A245" s="27"/>
      <c r="B245" s="28"/>
      <c r="C245" s="8" t="s">
        <v>10</v>
      </c>
      <c r="D245" s="26"/>
      <c r="E245" s="13">
        <f t="shared" si="82"/>
        <v>0</v>
      </c>
      <c r="F245" s="13"/>
      <c r="G245" s="13"/>
      <c r="H245" s="13"/>
      <c r="I245" s="13"/>
      <c r="J245" s="13"/>
    </row>
    <row r="246" spans="1:10" s="6" customFormat="1" ht="29.1" customHeight="1" x14ac:dyDescent="0.25">
      <c r="A246" s="27" t="s">
        <v>28</v>
      </c>
      <c r="B246" s="28" t="s">
        <v>71</v>
      </c>
      <c r="C246" s="8" t="s">
        <v>4</v>
      </c>
      <c r="D246" s="26">
        <v>860</v>
      </c>
      <c r="E246" s="13">
        <f t="shared" si="82"/>
        <v>53624.524649999999</v>
      </c>
      <c r="F246" s="13">
        <f>SUM(F247:F252)</f>
        <v>41551.885329999997</v>
      </c>
      <c r="G246" s="13">
        <f t="shared" ref="G246:J246" si="88">SUM(G247:G252)</f>
        <v>4074.6393200000002</v>
      </c>
      <c r="H246" s="13">
        <f t="shared" si="88"/>
        <v>3999</v>
      </c>
      <c r="I246" s="13">
        <f t="shared" si="88"/>
        <v>3999</v>
      </c>
      <c r="J246" s="13">
        <f t="shared" si="88"/>
        <v>0</v>
      </c>
    </row>
    <row r="247" spans="1:10" s="6" customFormat="1" ht="29.1" customHeight="1" x14ac:dyDescent="0.25">
      <c r="A247" s="27"/>
      <c r="B247" s="28"/>
      <c r="C247" s="8" t="s">
        <v>5</v>
      </c>
      <c r="D247" s="26">
        <v>854</v>
      </c>
      <c r="E247" s="13">
        <f t="shared" si="82"/>
        <v>0</v>
      </c>
      <c r="F247" s="13"/>
      <c r="G247" s="13"/>
      <c r="H247" s="13"/>
      <c r="I247" s="13"/>
      <c r="J247" s="13"/>
    </row>
    <row r="248" spans="1:10" s="6" customFormat="1" ht="29.1" customHeight="1" x14ac:dyDescent="0.25">
      <c r="A248" s="27"/>
      <c r="B248" s="28"/>
      <c r="C248" s="8" t="s">
        <v>6</v>
      </c>
      <c r="D248" s="26"/>
      <c r="E248" s="13">
        <f t="shared" si="82"/>
        <v>53624.524649999999</v>
      </c>
      <c r="F248" s="13">
        <v>41551.885329999997</v>
      </c>
      <c r="G248" s="23">
        <v>4074.6393200000002</v>
      </c>
      <c r="H248" s="23">
        <v>3999</v>
      </c>
      <c r="I248" s="24">
        <v>3999</v>
      </c>
      <c r="J248" s="17"/>
    </row>
    <row r="249" spans="1:10" s="6" customFormat="1" ht="29.1" customHeight="1" x14ac:dyDescent="0.25">
      <c r="A249" s="27"/>
      <c r="B249" s="28"/>
      <c r="C249" s="8" t="s">
        <v>7</v>
      </c>
      <c r="D249" s="26"/>
      <c r="E249" s="13">
        <f t="shared" si="82"/>
        <v>0</v>
      </c>
      <c r="F249" s="13"/>
      <c r="G249" s="13"/>
      <c r="H249" s="13"/>
      <c r="I249" s="13"/>
      <c r="J249" s="13"/>
    </row>
    <row r="250" spans="1:10" s="6" customFormat="1" ht="39.950000000000003" customHeight="1" x14ac:dyDescent="0.25">
      <c r="A250" s="27"/>
      <c r="B250" s="28"/>
      <c r="C250" s="8" t="s">
        <v>8</v>
      </c>
      <c r="D250" s="26"/>
      <c r="E250" s="13">
        <f t="shared" si="82"/>
        <v>0</v>
      </c>
      <c r="F250" s="13"/>
      <c r="G250" s="13"/>
      <c r="H250" s="13"/>
      <c r="I250" s="13"/>
      <c r="J250" s="13"/>
    </row>
    <row r="251" spans="1:10" s="6" customFormat="1" ht="29.1" customHeight="1" x14ac:dyDescent="0.25">
      <c r="A251" s="27"/>
      <c r="B251" s="28"/>
      <c r="C251" s="8" t="s">
        <v>9</v>
      </c>
      <c r="D251" s="26"/>
      <c r="E251" s="13">
        <f t="shared" si="82"/>
        <v>0</v>
      </c>
      <c r="F251" s="13"/>
      <c r="G251" s="13"/>
      <c r="H251" s="13"/>
      <c r="I251" s="13"/>
      <c r="J251" s="13"/>
    </row>
    <row r="252" spans="1:10" s="6" customFormat="1" ht="39.950000000000003" customHeight="1" x14ac:dyDescent="0.25">
      <c r="A252" s="27"/>
      <c r="B252" s="28"/>
      <c r="C252" s="8" t="s">
        <v>10</v>
      </c>
      <c r="D252" s="26"/>
      <c r="E252" s="13">
        <f t="shared" si="82"/>
        <v>0</v>
      </c>
      <c r="F252" s="13"/>
      <c r="G252" s="13"/>
      <c r="H252" s="13"/>
      <c r="I252" s="13"/>
      <c r="J252" s="13"/>
    </row>
    <row r="253" spans="1:10" s="6" customFormat="1" ht="29.1" customHeight="1" x14ac:dyDescent="0.25">
      <c r="A253" s="27" t="s">
        <v>54</v>
      </c>
      <c r="B253" s="28" t="s">
        <v>80</v>
      </c>
      <c r="C253" s="8" t="s">
        <v>4</v>
      </c>
      <c r="D253" s="26">
        <v>843</v>
      </c>
      <c r="E253" s="13">
        <f t="shared" ref="E253:E280" si="89">SUM(F253:J253)</f>
        <v>0</v>
      </c>
      <c r="F253" s="13">
        <f>SUM(F254:F259)</f>
        <v>0</v>
      </c>
      <c r="G253" s="13">
        <f t="shared" ref="G253:J253" si="90">SUM(G254:G259)</f>
        <v>0</v>
      </c>
      <c r="H253" s="13">
        <f t="shared" si="90"/>
        <v>0</v>
      </c>
      <c r="I253" s="13">
        <f t="shared" si="90"/>
        <v>0</v>
      </c>
      <c r="J253" s="13">
        <f t="shared" si="90"/>
        <v>0</v>
      </c>
    </row>
    <row r="254" spans="1:10" s="6" customFormat="1" ht="29.1" customHeight="1" x14ac:dyDescent="0.25">
      <c r="A254" s="27"/>
      <c r="B254" s="28"/>
      <c r="C254" s="8" t="s">
        <v>5</v>
      </c>
      <c r="D254" s="26"/>
      <c r="E254" s="13">
        <f t="shared" si="89"/>
        <v>0</v>
      </c>
      <c r="F254" s="13"/>
      <c r="G254" s="13"/>
      <c r="H254" s="13"/>
      <c r="I254" s="13"/>
      <c r="J254" s="13"/>
    </row>
    <row r="255" spans="1:10" s="6" customFormat="1" ht="29.1" customHeight="1" x14ac:dyDescent="0.25">
      <c r="A255" s="27"/>
      <c r="B255" s="28"/>
      <c r="C255" s="8" t="s">
        <v>6</v>
      </c>
      <c r="D255" s="26"/>
      <c r="E255" s="13">
        <f t="shared" si="89"/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</row>
    <row r="256" spans="1:10" s="6" customFormat="1" ht="29.1" customHeight="1" x14ac:dyDescent="0.25">
      <c r="A256" s="27"/>
      <c r="B256" s="28"/>
      <c r="C256" s="8" t="s">
        <v>7</v>
      </c>
      <c r="D256" s="26"/>
      <c r="E256" s="13">
        <f t="shared" si="89"/>
        <v>0</v>
      </c>
      <c r="F256" s="13"/>
      <c r="G256" s="13"/>
      <c r="H256" s="13"/>
      <c r="I256" s="13"/>
      <c r="J256" s="13"/>
    </row>
    <row r="257" spans="1:10" s="6" customFormat="1" ht="39.950000000000003" customHeight="1" x14ac:dyDescent="0.25">
      <c r="A257" s="27"/>
      <c r="B257" s="28"/>
      <c r="C257" s="8" t="s">
        <v>8</v>
      </c>
      <c r="D257" s="26"/>
      <c r="E257" s="13">
        <f t="shared" si="89"/>
        <v>0</v>
      </c>
      <c r="F257" s="13"/>
      <c r="G257" s="13"/>
      <c r="H257" s="13"/>
      <c r="I257" s="13"/>
      <c r="J257" s="13"/>
    </row>
    <row r="258" spans="1:10" s="6" customFormat="1" ht="29.1" customHeight="1" x14ac:dyDescent="0.25">
      <c r="A258" s="27"/>
      <c r="B258" s="28"/>
      <c r="C258" s="8" t="s">
        <v>9</v>
      </c>
      <c r="D258" s="26"/>
      <c r="E258" s="13">
        <f t="shared" si="89"/>
        <v>0</v>
      </c>
      <c r="F258" s="13"/>
      <c r="G258" s="13"/>
      <c r="H258" s="13"/>
      <c r="I258" s="13"/>
      <c r="J258" s="13"/>
    </row>
    <row r="259" spans="1:10" s="6" customFormat="1" ht="39.950000000000003" customHeight="1" x14ac:dyDescent="0.25">
      <c r="A259" s="27"/>
      <c r="B259" s="28"/>
      <c r="C259" s="8" t="s">
        <v>10</v>
      </c>
      <c r="D259" s="26"/>
      <c r="E259" s="13">
        <f t="shared" si="89"/>
        <v>0</v>
      </c>
      <c r="F259" s="13"/>
      <c r="G259" s="13"/>
      <c r="H259" s="13"/>
      <c r="I259" s="13"/>
      <c r="J259" s="13"/>
    </row>
    <row r="260" spans="1:10" s="6" customFormat="1" ht="29.1" customHeight="1" x14ac:dyDescent="0.25">
      <c r="A260" s="27" t="s">
        <v>55</v>
      </c>
      <c r="B260" s="28" t="s">
        <v>58</v>
      </c>
      <c r="C260" s="8" t="s">
        <v>4</v>
      </c>
      <c r="D260" s="26">
        <v>843</v>
      </c>
      <c r="E260" s="13">
        <f t="shared" si="89"/>
        <v>89021.008999999991</v>
      </c>
      <c r="F260" s="13">
        <f t="shared" ref="F260:J260" si="91">SUM(F261:F266)</f>
        <v>20314.409</v>
      </c>
      <c r="G260" s="13">
        <f t="shared" si="91"/>
        <v>23319.5</v>
      </c>
      <c r="H260" s="13">
        <f t="shared" si="91"/>
        <v>23446.1</v>
      </c>
      <c r="I260" s="13">
        <f t="shared" si="91"/>
        <v>21941</v>
      </c>
      <c r="J260" s="13">
        <f t="shared" si="91"/>
        <v>0</v>
      </c>
    </row>
    <row r="261" spans="1:10" s="6" customFormat="1" ht="29.1" customHeight="1" x14ac:dyDescent="0.25">
      <c r="A261" s="27"/>
      <c r="B261" s="28"/>
      <c r="C261" s="8" t="s">
        <v>5</v>
      </c>
      <c r="D261" s="26"/>
      <c r="E261" s="13">
        <f t="shared" si="89"/>
        <v>55516.6</v>
      </c>
      <c r="F261" s="13">
        <f>F268+F275+F282</f>
        <v>19500</v>
      </c>
      <c r="G261" s="13">
        <f>G268+G275+G282</f>
        <v>12017.5</v>
      </c>
      <c r="H261" s="13">
        <f t="shared" ref="H261:J261" si="92">H268+H275+H282</f>
        <v>12002.1</v>
      </c>
      <c r="I261" s="13">
        <f t="shared" si="92"/>
        <v>11997</v>
      </c>
      <c r="J261" s="13">
        <f t="shared" si="92"/>
        <v>0</v>
      </c>
    </row>
    <row r="262" spans="1:10" s="6" customFormat="1" ht="29.1" customHeight="1" x14ac:dyDescent="0.25">
      <c r="A262" s="27"/>
      <c r="B262" s="28"/>
      <c r="C262" s="8" t="s">
        <v>6</v>
      </c>
      <c r="D262" s="26"/>
      <c r="E262" s="13">
        <f t="shared" si="89"/>
        <v>33504.409</v>
      </c>
      <c r="F262" s="13">
        <f>F269+F276+F283</f>
        <v>814.40899999999965</v>
      </c>
      <c r="G262" s="13">
        <f>G269+G276+G283</f>
        <v>11302</v>
      </c>
      <c r="H262" s="13">
        <f t="shared" ref="F262:J266" si="93">H269+H276+H283</f>
        <v>11444</v>
      </c>
      <c r="I262" s="13">
        <f t="shared" si="93"/>
        <v>9944</v>
      </c>
      <c r="J262" s="13">
        <f t="shared" si="93"/>
        <v>0</v>
      </c>
    </row>
    <row r="263" spans="1:10" s="6" customFormat="1" ht="29.1" customHeight="1" x14ac:dyDescent="0.25">
      <c r="A263" s="27"/>
      <c r="B263" s="28"/>
      <c r="C263" s="8" t="s">
        <v>7</v>
      </c>
      <c r="D263" s="26"/>
      <c r="E263" s="13">
        <f t="shared" si="89"/>
        <v>0</v>
      </c>
      <c r="F263" s="13">
        <f t="shared" si="93"/>
        <v>0</v>
      </c>
      <c r="G263" s="13">
        <f t="shared" si="93"/>
        <v>0</v>
      </c>
      <c r="H263" s="13">
        <f t="shared" si="93"/>
        <v>0</v>
      </c>
      <c r="I263" s="13">
        <f t="shared" si="93"/>
        <v>0</v>
      </c>
      <c r="J263" s="13">
        <f t="shared" si="93"/>
        <v>0</v>
      </c>
    </row>
    <row r="264" spans="1:10" s="6" customFormat="1" ht="39.950000000000003" customHeight="1" x14ac:dyDescent="0.25">
      <c r="A264" s="27"/>
      <c r="B264" s="28"/>
      <c r="C264" s="8" t="s">
        <v>8</v>
      </c>
      <c r="D264" s="26"/>
      <c r="E264" s="13">
        <f t="shared" si="89"/>
        <v>0</v>
      </c>
      <c r="F264" s="13">
        <f t="shared" si="93"/>
        <v>0</v>
      </c>
      <c r="G264" s="13">
        <f t="shared" si="93"/>
        <v>0</v>
      </c>
      <c r="H264" s="13">
        <f t="shared" si="93"/>
        <v>0</v>
      </c>
      <c r="I264" s="13">
        <f t="shared" si="93"/>
        <v>0</v>
      </c>
      <c r="J264" s="13">
        <f t="shared" si="93"/>
        <v>0</v>
      </c>
    </row>
    <row r="265" spans="1:10" s="6" customFormat="1" ht="29.1" customHeight="1" x14ac:dyDescent="0.25">
      <c r="A265" s="27"/>
      <c r="B265" s="28"/>
      <c r="C265" s="8" t="s">
        <v>9</v>
      </c>
      <c r="D265" s="26"/>
      <c r="E265" s="13">
        <f t="shared" si="89"/>
        <v>0</v>
      </c>
      <c r="F265" s="13">
        <f t="shared" si="93"/>
        <v>0</v>
      </c>
      <c r="G265" s="13">
        <f t="shared" si="93"/>
        <v>0</v>
      </c>
      <c r="H265" s="13">
        <f t="shared" si="93"/>
        <v>0</v>
      </c>
      <c r="I265" s="13">
        <f t="shared" si="93"/>
        <v>0</v>
      </c>
      <c r="J265" s="13">
        <f t="shared" si="93"/>
        <v>0</v>
      </c>
    </row>
    <row r="266" spans="1:10" s="6" customFormat="1" ht="39.950000000000003" customHeight="1" x14ac:dyDescent="0.25">
      <c r="A266" s="27"/>
      <c r="B266" s="28"/>
      <c r="C266" s="8" t="s">
        <v>10</v>
      </c>
      <c r="D266" s="26"/>
      <c r="E266" s="13">
        <f t="shared" si="89"/>
        <v>0</v>
      </c>
      <c r="F266" s="13">
        <f t="shared" si="93"/>
        <v>0</v>
      </c>
      <c r="G266" s="13">
        <f t="shared" si="93"/>
        <v>0</v>
      </c>
      <c r="H266" s="13">
        <f t="shared" si="93"/>
        <v>0</v>
      </c>
      <c r="I266" s="13">
        <f t="shared" si="93"/>
        <v>0</v>
      </c>
      <c r="J266" s="13">
        <f t="shared" si="93"/>
        <v>0</v>
      </c>
    </row>
    <row r="267" spans="1:10" s="6" customFormat="1" ht="29.1" customHeight="1" x14ac:dyDescent="0.25">
      <c r="A267" s="45" t="s">
        <v>78</v>
      </c>
      <c r="B267" s="28" t="s">
        <v>59</v>
      </c>
      <c r="C267" s="8" t="s">
        <v>4</v>
      </c>
      <c r="D267" s="26">
        <v>843</v>
      </c>
      <c r="E267" s="13">
        <f t="shared" si="89"/>
        <v>700</v>
      </c>
      <c r="F267" s="13">
        <f>SUM(F268:F273)</f>
        <v>400</v>
      </c>
      <c r="G267" s="13">
        <f>SUM(G268:G273)</f>
        <v>100</v>
      </c>
      <c r="H267" s="13">
        <f>SUM(H268:H273)</f>
        <v>100</v>
      </c>
      <c r="I267" s="13">
        <f>SUM(I268:I273)</f>
        <v>100</v>
      </c>
      <c r="J267" s="13">
        <f>SUM(J268:J273)</f>
        <v>0</v>
      </c>
    </row>
    <row r="268" spans="1:10" s="6" customFormat="1" ht="29.1" customHeight="1" x14ac:dyDescent="0.25">
      <c r="A268" s="45"/>
      <c r="B268" s="28"/>
      <c r="C268" s="8" t="s">
        <v>5</v>
      </c>
      <c r="D268" s="26"/>
      <c r="E268" s="13">
        <f t="shared" si="89"/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</row>
    <row r="269" spans="1:10" s="6" customFormat="1" ht="29.1" customHeight="1" x14ac:dyDescent="0.25">
      <c r="A269" s="45"/>
      <c r="B269" s="28"/>
      <c r="C269" s="8" t="s">
        <v>6</v>
      </c>
      <c r="D269" s="26"/>
      <c r="E269" s="13">
        <f t="shared" si="89"/>
        <v>700</v>
      </c>
      <c r="F269" s="13">
        <v>400</v>
      </c>
      <c r="G269" s="25">
        <v>100</v>
      </c>
      <c r="H269" s="25">
        <v>100</v>
      </c>
      <c r="I269" s="25">
        <v>100</v>
      </c>
      <c r="J269" s="13">
        <v>0</v>
      </c>
    </row>
    <row r="270" spans="1:10" s="6" customFormat="1" ht="29.1" customHeight="1" x14ac:dyDescent="0.25">
      <c r="A270" s="45"/>
      <c r="B270" s="28"/>
      <c r="C270" s="8" t="s">
        <v>7</v>
      </c>
      <c r="D270" s="26"/>
      <c r="E270" s="13">
        <f t="shared" si="89"/>
        <v>0</v>
      </c>
      <c r="F270" s="13"/>
      <c r="G270" s="13"/>
      <c r="H270" s="13"/>
      <c r="I270" s="13"/>
      <c r="J270" s="13"/>
    </row>
    <row r="271" spans="1:10" s="6" customFormat="1" ht="39.950000000000003" customHeight="1" x14ac:dyDescent="0.25">
      <c r="A271" s="45"/>
      <c r="B271" s="28"/>
      <c r="C271" s="8" t="s">
        <v>8</v>
      </c>
      <c r="D271" s="26"/>
      <c r="E271" s="13">
        <f t="shared" si="89"/>
        <v>0</v>
      </c>
      <c r="F271" s="13"/>
      <c r="G271" s="13"/>
      <c r="H271" s="13"/>
      <c r="I271" s="13"/>
      <c r="J271" s="13"/>
    </row>
    <row r="272" spans="1:10" s="6" customFormat="1" ht="30" customHeight="1" x14ac:dyDescent="0.25">
      <c r="A272" s="45"/>
      <c r="B272" s="28"/>
      <c r="C272" s="8" t="s">
        <v>9</v>
      </c>
      <c r="D272" s="26"/>
      <c r="E272" s="13">
        <f t="shared" si="89"/>
        <v>0</v>
      </c>
      <c r="F272" s="13"/>
      <c r="G272" s="13"/>
      <c r="H272" s="13"/>
      <c r="I272" s="13"/>
      <c r="J272" s="13"/>
    </row>
    <row r="273" spans="1:10" s="6" customFormat="1" ht="39.950000000000003" customHeight="1" x14ac:dyDescent="0.25">
      <c r="A273" s="45"/>
      <c r="B273" s="28"/>
      <c r="C273" s="8" t="s">
        <v>10</v>
      </c>
      <c r="D273" s="26"/>
      <c r="E273" s="13">
        <f t="shared" si="89"/>
        <v>0</v>
      </c>
      <c r="F273" s="13"/>
      <c r="G273" s="13"/>
      <c r="H273" s="13"/>
      <c r="I273" s="13"/>
      <c r="J273" s="13"/>
    </row>
    <row r="274" spans="1:10" s="6" customFormat="1" ht="28.5" customHeight="1" x14ac:dyDescent="0.25">
      <c r="A274" s="45" t="s">
        <v>77</v>
      </c>
      <c r="B274" s="28" t="s">
        <v>60</v>
      </c>
      <c r="C274" s="8" t="s">
        <v>4</v>
      </c>
      <c r="D274" s="26">
        <v>843</v>
      </c>
      <c r="E274" s="13">
        <f t="shared" si="89"/>
        <v>58833.008999999998</v>
      </c>
      <c r="F274" s="13">
        <f>SUM(F275:F280)</f>
        <v>19914.409</v>
      </c>
      <c r="G274" s="13">
        <f>SUM(G275:G280)</f>
        <v>13419.5</v>
      </c>
      <c r="H274" s="13">
        <f>SUM(H275:H280)</f>
        <v>13502.1</v>
      </c>
      <c r="I274" s="13">
        <f>SUM(I275:I280)</f>
        <v>11997</v>
      </c>
      <c r="J274" s="13">
        <f>SUM(J275:J280)</f>
        <v>0</v>
      </c>
    </row>
    <row r="275" spans="1:10" s="6" customFormat="1" ht="28.5" customHeight="1" x14ac:dyDescent="0.25">
      <c r="A275" s="45"/>
      <c r="B275" s="28"/>
      <c r="C275" s="8" t="s">
        <v>5</v>
      </c>
      <c r="D275" s="26"/>
      <c r="E275" s="13">
        <f t="shared" si="89"/>
        <v>55516.6</v>
      </c>
      <c r="F275" s="13">
        <v>19500</v>
      </c>
      <c r="G275" s="25">
        <v>12017.5</v>
      </c>
      <c r="H275" s="25">
        <v>12002.1</v>
      </c>
      <c r="I275" s="25">
        <v>11997</v>
      </c>
      <c r="J275" s="13">
        <v>0</v>
      </c>
    </row>
    <row r="276" spans="1:10" s="6" customFormat="1" ht="29.1" customHeight="1" x14ac:dyDescent="0.25">
      <c r="A276" s="45"/>
      <c r="B276" s="28"/>
      <c r="C276" s="8" t="s">
        <v>6</v>
      </c>
      <c r="D276" s="26"/>
      <c r="E276" s="13">
        <f t="shared" si="89"/>
        <v>3316.4089999999997</v>
      </c>
      <c r="F276" s="13">
        <v>414.40899999999965</v>
      </c>
      <c r="G276" s="25">
        <v>1402</v>
      </c>
      <c r="H276" s="25">
        <v>1500</v>
      </c>
      <c r="I276" s="25">
        <v>0</v>
      </c>
      <c r="J276" s="13">
        <v>0</v>
      </c>
    </row>
    <row r="277" spans="1:10" s="6" customFormat="1" ht="29.1" customHeight="1" x14ac:dyDescent="0.25">
      <c r="A277" s="45"/>
      <c r="B277" s="28"/>
      <c r="C277" s="8" t="s">
        <v>7</v>
      </c>
      <c r="D277" s="26"/>
      <c r="E277" s="13">
        <f t="shared" si="89"/>
        <v>0</v>
      </c>
      <c r="F277" s="13"/>
      <c r="G277" s="13"/>
      <c r="H277" s="13"/>
      <c r="I277" s="13"/>
      <c r="J277" s="13"/>
    </row>
    <row r="278" spans="1:10" s="6" customFormat="1" ht="39.950000000000003" customHeight="1" x14ac:dyDescent="0.25">
      <c r="A278" s="45"/>
      <c r="B278" s="28"/>
      <c r="C278" s="8" t="s">
        <v>8</v>
      </c>
      <c r="D278" s="26"/>
      <c r="E278" s="13">
        <f t="shared" si="89"/>
        <v>0</v>
      </c>
      <c r="F278" s="13"/>
      <c r="G278" s="13"/>
      <c r="H278" s="13"/>
      <c r="I278" s="13"/>
      <c r="J278" s="13"/>
    </row>
    <row r="279" spans="1:10" s="6" customFormat="1" ht="28.5" customHeight="1" x14ac:dyDescent="0.25">
      <c r="A279" s="45"/>
      <c r="B279" s="28"/>
      <c r="C279" s="8" t="s">
        <v>9</v>
      </c>
      <c r="D279" s="26"/>
      <c r="E279" s="13">
        <f t="shared" si="89"/>
        <v>0</v>
      </c>
      <c r="F279" s="13"/>
      <c r="G279" s="13"/>
      <c r="H279" s="13"/>
      <c r="I279" s="13"/>
      <c r="J279" s="13"/>
    </row>
    <row r="280" spans="1:10" s="6" customFormat="1" ht="39.950000000000003" customHeight="1" x14ac:dyDescent="0.25">
      <c r="A280" s="45"/>
      <c r="B280" s="28"/>
      <c r="C280" s="8" t="s">
        <v>10</v>
      </c>
      <c r="D280" s="26"/>
      <c r="E280" s="13">
        <f t="shared" si="89"/>
        <v>0</v>
      </c>
      <c r="F280" s="13"/>
      <c r="G280" s="13"/>
      <c r="H280" s="13"/>
      <c r="I280" s="13"/>
      <c r="J280" s="13"/>
    </row>
    <row r="281" spans="1:10" s="6" customFormat="1" ht="29.1" customHeight="1" x14ac:dyDescent="0.25">
      <c r="A281" s="45" t="s">
        <v>76</v>
      </c>
      <c r="B281" s="28" t="s">
        <v>79</v>
      </c>
      <c r="C281" s="8" t="s">
        <v>4</v>
      </c>
      <c r="D281" s="26">
        <v>843</v>
      </c>
      <c r="E281" s="13">
        <f t="shared" ref="E281:E287" si="94">SUM(F281:J281)</f>
        <v>29488</v>
      </c>
      <c r="F281" s="13">
        <f>SUM(F282:F287)</f>
        <v>0</v>
      </c>
      <c r="G281" s="13">
        <f>SUM(G282:G287)</f>
        <v>9800</v>
      </c>
      <c r="H281" s="13">
        <f>SUM(H282:H287)</f>
        <v>9844</v>
      </c>
      <c r="I281" s="13">
        <f>SUM(I282:I287)</f>
        <v>9844</v>
      </c>
      <c r="J281" s="13">
        <f>SUM(J282:J287)</f>
        <v>0</v>
      </c>
    </row>
    <row r="282" spans="1:10" s="6" customFormat="1" ht="29.1" customHeight="1" x14ac:dyDescent="0.25">
      <c r="A282" s="45"/>
      <c r="B282" s="28"/>
      <c r="C282" s="8" t="s">
        <v>5</v>
      </c>
      <c r="D282" s="26"/>
      <c r="E282" s="13">
        <f t="shared" si="94"/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</row>
    <row r="283" spans="1:10" s="6" customFormat="1" ht="29.1" customHeight="1" x14ac:dyDescent="0.25">
      <c r="A283" s="45"/>
      <c r="B283" s="28"/>
      <c r="C283" s="8" t="s">
        <v>6</v>
      </c>
      <c r="D283" s="26"/>
      <c r="E283" s="13">
        <f t="shared" si="94"/>
        <v>29488</v>
      </c>
      <c r="F283" s="13">
        <v>0</v>
      </c>
      <c r="G283" s="25">
        <v>9800</v>
      </c>
      <c r="H283" s="25">
        <v>9844</v>
      </c>
      <c r="I283" s="25">
        <v>9844</v>
      </c>
      <c r="J283" s="13">
        <v>0</v>
      </c>
    </row>
    <row r="284" spans="1:10" s="6" customFormat="1" ht="29.1" customHeight="1" x14ac:dyDescent="0.25">
      <c r="A284" s="45"/>
      <c r="B284" s="28"/>
      <c r="C284" s="8" t="s">
        <v>7</v>
      </c>
      <c r="D284" s="26"/>
      <c r="E284" s="13">
        <f t="shared" si="94"/>
        <v>0</v>
      </c>
      <c r="F284" s="13"/>
      <c r="G284" s="13"/>
      <c r="H284" s="13"/>
      <c r="I284" s="13"/>
      <c r="J284" s="13"/>
    </row>
    <row r="285" spans="1:10" s="6" customFormat="1" ht="39.950000000000003" customHeight="1" x14ac:dyDescent="0.25">
      <c r="A285" s="45"/>
      <c r="B285" s="28"/>
      <c r="C285" s="8" t="s">
        <v>8</v>
      </c>
      <c r="D285" s="26"/>
      <c r="E285" s="13">
        <f t="shared" si="94"/>
        <v>0</v>
      </c>
      <c r="F285" s="13"/>
      <c r="G285" s="13"/>
      <c r="H285" s="13"/>
      <c r="I285" s="13"/>
      <c r="J285" s="13"/>
    </row>
    <row r="286" spans="1:10" s="6" customFormat="1" ht="28.5" customHeight="1" x14ac:dyDescent="0.25">
      <c r="A286" s="45"/>
      <c r="B286" s="28"/>
      <c r="C286" s="8" t="s">
        <v>9</v>
      </c>
      <c r="D286" s="26"/>
      <c r="E286" s="13">
        <f t="shared" si="94"/>
        <v>0</v>
      </c>
      <c r="F286" s="13"/>
      <c r="G286" s="13"/>
      <c r="H286" s="13"/>
      <c r="I286" s="13"/>
      <c r="J286" s="13"/>
    </row>
    <row r="287" spans="1:10" s="6" customFormat="1" ht="39.950000000000003" customHeight="1" x14ac:dyDescent="0.25">
      <c r="A287" s="45"/>
      <c r="B287" s="28"/>
      <c r="C287" s="8" t="s">
        <v>10</v>
      </c>
      <c r="D287" s="26"/>
      <c r="E287" s="13">
        <f t="shared" si="94"/>
        <v>0</v>
      </c>
      <c r="F287" s="13"/>
      <c r="G287" s="13"/>
      <c r="H287" s="13"/>
      <c r="I287" s="13"/>
      <c r="J287" s="13"/>
    </row>
    <row r="288" spans="1:10" ht="23.25" x14ac:dyDescent="0.35">
      <c r="A288" s="3"/>
      <c r="B288" s="3"/>
      <c r="C288" s="3"/>
      <c r="D288" s="3"/>
      <c r="E288" s="3"/>
      <c r="J288" s="16" t="s">
        <v>83</v>
      </c>
    </row>
  </sheetData>
  <mergeCells count="90">
    <mergeCell ref="A253:A259"/>
    <mergeCell ref="B253:B259"/>
    <mergeCell ref="A260:A266"/>
    <mergeCell ref="B260:B266"/>
    <mergeCell ref="A267:A273"/>
    <mergeCell ref="B267:B273"/>
    <mergeCell ref="A281:A287"/>
    <mergeCell ref="B281:B287"/>
    <mergeCell ref="D281:D287"/>
    <mergeCell ref="D260:D266"/>
    <mergeCell ref="D267:D273"/>
    <mergeCell ref="D274:D280"/>
    <mergeCell ref="A274:A280"/>
    <mergeCell ref="B274:B280"/>
    <mergeCell ref="B216:B222"/>
    <mergeCell ref="D216:D222"/>
    <mergeCell ref="A246:A252"/>
    <mergeCell ref="B246:B252"/>
    <mergeCell ref="A223:A231"/>
    <mergeCell ref="B223:B231"/>
    <mergeCell ref="A232:A238"/>
    <mergeCell ref="B232:B238"/>
    <mergeCell ref="A239:A245"/>
    <mergeCell ref="B239:B245"/>
    <mergeCell ref="A216:A222"/>
    <mergeCell ref="A209:A215"/>
    <mergeCell ref="B209:B215"/>
    <mergeCell ref="A172:A178"/>
    <mergeCell ref="B172:B178"/>
    <mergeCell ref="D209:D215"/>
    <mergeCell ref="A187:A194"/>
    <mergeCell ref="B187:B194"/>
    <mergeCell ref="D187:D194"/>
    <mergeCell ref="A195:A201"/>
    <mergeCell ref="B195:B201"/>
    <mergeCell ref="D195:D201"/>
    <mergeCell ref="A202:A208"/>
    <mergeCell ref="B202:B208"/>
    <mergeCell ref="D202:D208"/>
    <mergeCell ref="D172:D178"/>
    <mergeCell ref="A149:A157"/>
    <mergeCell ref="B149:B157"/>
    <mergeCell ref="A158:A164"/>
    <mergeCell ref="B158:B164"/>
    <mergeCell ref="A179:A186"/>
    <mergeCell ref="B179:B186"/>
    <mergeCell ref="A165:A171"/>
    <mergeCell ref="B165:B171"/>
    <mergeCell ref="A2:J2"/>
    <mergeCell ref="A3:J3"/>
    <mergeCell ref="A5:A6"/>
    <mergeCell ref="B5:B6"/>
    <mergeCell ref="C5:C6"/>
    <mergeCell ref="E5:J5"/>
    <mergeCell ref="A8:B23"/>
    <mergeCell ref="A24:A32"/>
    <mergeCell ref="B24:B32"/>
    <mergeCell ref="A33:A41"/>
    <mergeCell ref="B33:B41"/>
    <mergeCell ref="A42:A50"/>
    <mergeCell ref="B42:B50"/>
    <mergeCell ref="A82:A92"/>
    <mergeCell ref="B82:B92"/>
    <mergeCell ref="A62:A70"/>
    <mergeCell ref="B62:B70"/>
    <mergeCell ref="B51:B61"/>
    <mergeCell ref="A51:A61"/>
    <mergeCell ref="B71:B81"/>
    <mergeCell ref="A71:A81"/>
    <mergeCell ref="D253:D259"/>
    <mergeCell ref="D232:D238"/>
    <mergeCell ref="D239:D245"/>
    <mergeCell ref="D246:D252"/>
    <mergeCell ref="D179:D186"/>
    <mergeCell ref="D165:D171"/>
    <mergeCell ref="D158:D164"/>
    <mergeCell ref="A93:A103"/>
    <mergeCell ref="B93:B103"/>
    <mergeCell ref="A140:A148"/>
    <mergeCell ref="B140:B148"/>
    <mergeCell ref="A104:A114"/>
    <mergeCell ref="B104:B114"/>
    <mergeCell ref="A115:A121"/>
    <mergeCell ref="B115:B121"/>
    <mergeCell ref="D115:D121"/>
    <mergeCell ref="A122:A128"/>
    <mergeCell ref="B122:B128"/>
    <mergeCell ref="D122:D128"/>
    <mergeCell ref="A129:A139"/>
    <mergeCell ref="B129:B139"/>
  </mergeCells>
  <pageMargins left="0.78740157480314965" right="0.23622047244094491" top="0.51181102362204722" bottom="0.51181102362204722" header="0.31496062992125984" footer="0.31496062992125984"/>
  <pageSetup paperSize="9" scale="51" fitToHeight="9" orientation="landscape" r:id="rId1"/>
  <rowBreaks count="7" manualBreakCount="7">
    <brk id="32" max="9" man="1"/>
    <brk id="114" max="9" man="1"/>
    <brk id="148" max="9" man="1"/>
    <brk id="178" max="9" man="1"/>
    <brk id="201" max="9" man="1"/>
    <brk id="231" max="9" man="1"/>
    <brk id="2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2022-06-27T01:19:25Z</dcterms:modified>
</cp:coreProperties>
</file>